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WIN m2\"/>
    </mc:Choice>
  </mc:AlternateContent>
  <xr:revisionPtr revIDLastSave="0" documentId="13_ncr:1_{C0C5E7CE-B433-4E15-9F36-98E3919CA773}" xr6:coauthVersionLast="47" xr6:coauthVersionMax="47" xr10:uidLastSave="{00000000-0000-0000-0000-000000000000}"/>
  <bookViews>
    <workbookView xWindow="-120" yWindow="-120" windowWidth="29040" windowHeight="15840" xr2:uid="{206F624F-DF23-4E11-B254-BFD1DF6B55B3}"/>
  </bookViews>
  <sheets>
    <sheet name="Histogra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6" i="2" l="1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78" i="2" l="1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76" i="2" l="1"/>
  <c r="D77" i="2"/>
  <c r="D5" i="2"/>
  <c r="D75" i="2" l="1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K28" i="2" s="1"/>
  <c r="D8" i="2"/>
  <c r="D7" i="2"/>
  <c r="D6" i="2"/>
  <c r="G28" i="2" l="1"/>
  <c r="G29" i="2"/>
  <c r="G27" i="2"/>
  <c r="G31" i="2"/>
  <c r="H31" i="2" s="1"/>
  <c r="I31" i="2" s="1"/>
  <c r="K12" i="2"/>
  <c r="L12" i="2" s="1"/>
  <c r="M12" i="2" s="1"/>
  <c r="K29" i="2"/>
  <c r="L29" i="2" s="1"/>
  <c r="M29" i="2" s="1"/>
  <c r="K30" i="2"/>
  <c r="L30" i="2" s="1"/>
  <c r="M30" i="2" s="1"/>
  <c r="G30" i="2"/>
  <c r="H30" i="2" s="1"/>
  <c r="I30" i="2" s="1"/>
  <c r="K26" i="2"/>
  <c r="G26" i="2"/>
  <c r="G23" i="2"/>
  <c r="K27" i="2"/>
  <c r="L27" i="2" s="1"/>
  <c r="M27" i="2" s="1"/>
  <c r="K31" i="2"/>
  <c r="L31" i="2" s="1"/>
  <c r="M31" i="2" s="1"/>
  <c r="G17" i="2"/>
  <c r="G18" i="2"/>
  <c r="G21" i="2"/>
  <c r="H21" i="2" s="1"/>
  <c r="I21" i="2" s="1"/>
  <c r="K23" i="2"/>
  <c r="K14" i="2"/>
  <c r="G11" i="2"/>
  <c r="G25" i="2"/>
  <c r="G22" i="2"/>
  <c r="H22" i="2" s="1"/>
  <c r="I22" i="2" s="1"/>
  <c r="K11" i="2"/>
  <c r="L11" i="2" s="1"/>
  <c r="M11" i="2" s="1"/>
  <c r="K21" i="2"/>
  <c r="L21" i="2" s="1"/>
  <c r="M21" i="2" s="1"/>
  <c r="K20" i="2"/>
  <c r="L20" i="2" s="1"/>
  <c r="M20" i="2" s="1"/>
  <c r="K25" i="2"/>
  <c r="L25" i="2" s="1"/>
  <c r="M25" i="2" s="1"/>
  <c r="G10" i="2"/>
  <c r="H10" i="2" s="1"/>
  <c r="I10" i="2" s="1"/>
  <c r="K19" i="2"/>
  <c r="L19" i="2" s="1"/>
  <c r="M19" i="2" s="1"/>
  <c r="K10" i="2"/>
  <c r="L10" i="2" s="1"/>
  <c r="M10" i="2" s="1"/>
  <c r="K22" i="2"/>
  <c r="L22" i="2" s="1"/>
  <c r="M22" i="2" s="1"/>
  <c r="K13" i="2"/>
  <c r="L13" i="2" s="1"/>
  <c r="M13" i="2" s="1"/>
  <c r="G13" i="2"/>
  <c r="H13" i="2" s="1"/>
  <c r="I13" i="2" s="1"/>
  <c r="G20" i="2"/>
  <c r="H20" i="2" s="1"/>
  <c r="I20" i="2" s="1"/>
  <c r="K15" i="2"/>
  <c r="L15" i="2" s="1"/>
  <c r="M15" i="2" s="1"/>
  <c r="G14" i="2"/>
  <c r="H14" i="2" s="1"/>
  <c r="I14" i="2" s="1"/>
  <c r="K24" i="2"/>
  <c r="G19" i="2"/>
  <c r="H19" i="2" s="1"/>
  <c r="I19" i="2" s="1"/>
  <c r="G15" i="2"/>
  <c r="H15" i="2" s="1"/>
  <c r="I15" i="2" s="1"/>
  <c r="K16" i="2"/>
  <c r="L16" i="2" s="1"/>
  <c r="M16" i="2" s="1"/>
  <c r="K18" i="2"/>
  <c r="L18" i="2" s="1"/>
  <c r="M18" i="2" s="1"/>
  <c r="G12" i="2"/>
  <c r="H12" i="2" s="1"/>
  <c r="I12" i="2" s="1"/>
  <c r="K17" i="2"/>
  <c r="L17" i="2" s="1"/>
  <c r="M17" i="2" s="1"/>
  <c r="G24" i="2"/>
  <c r="H24" i="2" s="1"/>
  <c r="I24" i="2" s="1"/>
  <c r="G16" i="2"/>
  <c r="H16" i="2" s="1"/>
  <c r="I16" i="2" s="1"/>
  <c r="K6" i="2"/>
  <c r="L6" i="2" s="1"/>
  <c r="M6" i="2" s="1"/>
  <c r="G5" i="2"/>
  <c r="H5" i="2" s="1"/>
  <c r="I5" i="2" s="1"/>
  <c r="K5" i="2"/>
  <c r="G42" i="2"/>
  <c r="H42" i="2" s="1"/>
  <c r="I42" i="2" s="1"/>
  <c r="G46" i="2"/>
  <c r="H46" i="2" s="1"/>
  <c r="I46" i="2" s="1"/>
  <c r="G50" i="2"/>
  <c r="H50" i="2" s="1"/>
  <c r="I50" i="2" s="1"/>
  <c r="G54" i="2"/>
  <c r="H54" i="2" s="1"/>
  <c r="I54" i="2" s="1"/>
  <c r="K45" i="2"/>
  <c r="L45" i="2" s="1"/>
  <c r="M45" i="2" s="1"/>
  <c r="H28" i="2"/>
  <c r="I28" i="2" s="1"/>
  <c r="G36" i="2"/>
  <c r="H36" i="2" s="1"/>
  <c r="I36" i="2" s="1"/>
  <c r="G44" i="2"/>
  <c r="H44" i="2" s="1"/>
  <c r="I44" i="2" s="1"/>
  <c r="G52" i="2"/>
  <c r="H52" i="2" s="1"/>
  <c r="I52" i="2" s="1"/>
  <c r="K42" i="2"/>
  <c r="L42" i="2" s="1"/>
  <c r="M42" i="2" s="1"/>
  <c r="K50" i="2"/>
  <c r="L50" i="2" s="1"/>
  <c r="M50" i="2" s="1"/>
  <c r="H29" i="2"/>
  <c r="I29" i="2" s="1"/>
  <c r="G37" i="2"/>
  <c r="H37" i="2" s="1"/>
  <c r="I37" i="2" s="1"/>
  <c r="G45" i="2"/>
  <c r="H45" i="2" s="1"/>
  <c r="I45" i="2" s="1"/>
  <c r="G49" i="2"/>
  <c r="H49" i="2" s="1"/>
  <c r="I49" i="2" s="1"/>
  <c r="K41" i="2"/>
  <c r="L41" i="2" s="1"/>
  <c r="M41" i="2" s="1"/>
  <c r="K49" i="2"/>
  <c r="L49" i="2" s="1"/>
  <c r="M49" i="2" s="1"/>
  <c r="K53" i="2"/>
  <c r="L53" i="2" s="1"/>
  <c r="M53" i="2" s="1"/>
  <c r="G32" i="2"/>
  <c r="H32" i="2" s="1"/>
  <c r="I32" i="2" s="1"/>
  <c r="G40" i="2"/>
  <c r="H40" i="2" s="1"/>
  <c r="I40" i="2" s="1"/>
  <c r="G48" i="2"/>
  <c r="H48" i="2" s="1"/>
  <c r="I48" i="2" s="1"/>
  <c r="K38" i="2"/>
  <c r="L38" i="2" s="1"/>
  <c r="M38" i="2" s="1"/>
  <c r="K46" i="2"/>
  <c r="L46" i="2" s="1"/>
  <c r="M46" i="2" s="1"/>
  <c r="K54" i="2"/>
  <c r="L54" i="2" s="1"/>
  <c r="M54" i="2" s="1"/>
  <c r="H25" i="2"/>
  <c r="I25" i="2" s="1"/>
  <c r="G33" i="2"/>
  <c r="H33" i="2" s="1"/>
  <c r="I33" i="2" s="1"/>
  <c r="G41" i="2"/>
  <c r="H41" i="2" s="1"/>
  <c r="I41" i="2" s="1"/>
  <c r="G53" i="2"/>
  <c r="H53" i="2" s="1"/>
  <c r="I53" i="2" s="1"/>
  <c r="K39" i="2"/>
  <c r="L39" i="2" s="1"/>
  <c r="M39" i="2" s="1"/>
  <c r="G43" i="2"/>
  <c r="H43" i="2" s="1"/>
  <c r="I43" i="2" s="1"/>
  <c r="H27" i="2"/>
  <c r="I27" i="2" s="1"/>
  <c r="K48" i="2"/>
  <c r="L48" i="2" s="1"/>
  <c r="M48" i="2" s="1"/>
  <c r="G34" i="2"/>
  <c r="H34" i="2" s="1"/>
  <c r="I34" i="2" s="1"/>
  <c r="K55" i="2"/>
  <c r="L55" i="2" s="1"/>
  <c r="M55" i="2" s="1"/>
  <c r="K51" i="2"/>
  <c r="L51" i="2" s="1"/>
  <c r="M51" i="2" s="1"/>
  <c r="G55" i="2"/>
  <c r="H55" i="2" s="1"/>
  <c r="I55" i="2" s="1"/>
  <c r="G51" i="2"/>
  <c r="H51" i="2" s="1"/>
  <c r="I51" i="2" s="1"/>
  <c r="G35" i="2"/>
  <c r="H35" i="2" s="1"/>
  <c r="I35" i="2" s="1"/>
  <c r="K40" i="2"/>
  <c r="L40" i="2" s="1"/>
  <c r="M40" i="2" s="1"/>
  <c r="H26" i="2"/>
  <c r="I26" i="2" s="1"/>
  <c r="K47" i="2"/>
  <c r="L47" i="2" s="1"/>
  <c r="M47" i="2" s="1"/>
  <c r="G47" i="2"/>
  <c r="H47" i="2" s="1"/>
  <c r="I47" i="2" s="1"/>
  <c r="K52" i="2"/>
  <c r="L52" i="2" s="1"/>
  <c r="M52" i="2" s="1"/>
  <c r="G38" i="2"/>
  <c r="H38" i="2" s="1"/>
  <c r="I38" i="2" s="1"/>
  <c r="K43" i="2"/>
  <c r="L43" i="2" s="1"/>
  <c r="M43" i="2" s="1"/>
  <c r="G39" i="2"/>
  <c r="H39" i="2" s="1"/>
  <c r="I39" i="2" s="1"/>
  <c r="H23" i="2"/>
  <c r="I23" i="2" s="1"/>
  <c r="K44" i="2"/>
  <c r="L44" i="2" s="1"/>
  <c r="M44" i="2" s="1"/>
  <c r="K33" i="2"/>
  <c r="L33" i="2" s="1"/>
  <c r="M33" i="2" s="1"/>
  <c r="K9" i="2"/>
  <c r="L9" i="2" s="1"/>
  <c r="M9" i="2" s="1"/>
  <c r="L26" i="2"/>
  <c r="M26" i="2" s="1"/>
  <c r="K34" i="2"/>
  <c r="L34" i="2" s="1"/>
  <c r="M34" i="2" s="1"/>
  <c r="K37" i="2"/>
  <c r="L37" i="2" s="1"/>
  <c r="M37" i="2" s="1"/>
  <c r="G6" i="2"/>
  <c r="L14" i="2"/>
  <c r="M14" i="2" s="1"/>
  <c r="G7" i="2"/>
  <c r="H7" i="2" s="1"/>
  <c r="I7" i="2" s="1"/>
  <c r="H11" i="2"/>
  <c r="I11" i="2" s="1"/>
  <c r="L23" i="2"/>
  <c r="M23" i="2" s="1"/>
  <c r="K8" i="2"/>
  <c r="L8" i="2" s="1"/>
  <c r="M8" i="2" s="1"/>
  <c r="K32" i="2"/>
  <c r="L32" i="2" s="1"/>
  <c r="M32" i="2" s="1"/>
  <c r="H18" i="2"/>
  <c r="I18" i="2" s="1"/>
  <c r="L24" i="2"/>
  <c r="M24" i="2" s="1"/>
  <c r="G8" i="2"/>
  <c r="H8" i="2" s="1"/>
  <c r="I8" i="2" s="1"/>
  <c r="K36" i="2"/>
  <c r="L36" i="2" s="1"/>
  <c r="M36" i="2" s="1"/>
  <c r="G9" i="2"/>
  <c r="H9" i="2" s="1"/>
  <c r="I9" i="2" s="1"/>
  <c r="L28" i="2"/>
  <c r="M28" i="2" s="1"/>
  <c r="K35" i="2"/>
  <c r="L35" i="2" s="1"/>
  <c r="M35" i="2" s="1"/>
  <c r="K7" i="2"/>
  <c r="L7" i="2" s="1"/>
  <c r="M7" i="2" s="1"/>
  <c r="H17" i="2"/>
  <c r="I17" i="2" s="1"/>
  <c r="L5" i="2" l="1"/>
  <c r="H6" i="2"/>
  <c r="I6" i="2" s="1"/>
  <c r="I57" i="2" s="1"/>
  <c r="G57" i="2"/>
  <c r="M5" i="2" l="1"/>
  <c r="M57" i="2" s="1"/>
  <c r="L57" i="2"/>
  <c r="H57" i="2"/>
</calcChain>
</file>

<file path=xl/sharedStrings.xml><?xml version="1.0" encoding="utf-8"?>
<sst xmlns="http://schemas.openxmlformats.org/spreadsheetml/2006/main" count="19" uniqueCount="18">
  <si>
    <t>ESD</t>
    <phoneticPr fontId="3"/>
  </si>
  <si>
    <t>ESD*0.001</t>
    <phoneticPr fontId="3"/>
  </si>
  <si>
    <t>size class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</si>
  <si>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-3</t>
    </r>
    <phoneticPr fontId="3"/>
  </si>
  <si>
    <t>count</t>
    <phoneticPr fontId="3"/>
  </si>
  <si>
    <t>X</t>
    <phoneticPr fontId="3"/>
  </si>
  <si>
    <t>Y</t>
    <phoneticPr fontId="3"/>
  </si>
  <si>
    <t>Abundance</t>
    <phoneticPr fontId="3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</si>
  <si>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-3</t>
    </r>
    <phoneticPr fontId="3"/>
  </si>
  <si>
    <t>Biovolume</t>
    <phoneticPr fontId="3"/>
  </si>
  <si>
    <t>Ebv sum</t>
    <phoneticPr fontId="3"/>
  </si>
  <si>
    <r>
      <t>ind.m</t>
    </r>
    <r>
      <rPr>
        <vertAlign val="superscript"/>
        <sz val="11"/>
        <color theme="1"/>
        <rFont val="游ゴシック"/>
        <family val="3"/>
        <charset val="128"/>
        <scheme val="minor"/>
      </rPr>
      <t>-2</t>
    </r>
    <phoneticPr fontId="10" type="noConversion"/>
  </si>
  <si>
    <r>
      <t>mm</t>
    </r>
    <r>
      <rPr>
        <vertAlign val="superscript"/>
        <sz val="11"/>
        <color theme="1"/>
        <rFont val="游ゴシック"/>
        <family val="2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.m</t>
    </r>
    <r>
      <rPr>
        <vertAlign val="superscript"/>
        <sz val="11"/>
        <color theme="1"/>
        <rFont val="游ゴシック"/>
        <family val="2"/>
        <scheme val="minor"/>
      </rPr>
      <t>-2</t>
    </r>
    <phoneticPr fontId="10" type="noConversion"/>
  </si>
  <si>
    <t>Sum</t>
    <phoneticPr fontId="10" type="noConversion"/>
  </si>
  <si>
    <t>Volume</t>
    <phoneticPr fontId="3"/>
  </si>
  <si>
    <t>Split factor</t>
  </si>
  <si>
    <t>Filtered (m3)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</si>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</sst>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vertAlign val="superscript"/>
      <sz val="11"/>
      <color theme="1"/>
      <name val="游ゴシック"/>
      <family val="2"/>
      <scheme val="minor"/>
    </font>
    <font>
      <sz val="11"/>
      <color rgb="FFFF0000"/>
      <name val="游ゴシック"/>
      <family val="2"/>
      <scheme val="minor"/>
    </font>
    <font>
      <sz val="8"/>
      <name val="游ゴシック"/>
      <family val="3"/>
      <charset val="129"/>
      <scheme val="minor"/>
    </font>
    <font>
      <sz val="11"/>
      <color rgb="FF0070C0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/>
    <xf numFmtId="0" fontId="5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4" borderId="1" xfId="0" applyFill="1" applyBorder="1" applyAlignment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" fillId="0" borderId="0" xfId="1">
      <alignment vertical="center"/>
    </xf>
    <xf numFmtId="0" fontId="5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標準" xfId="0" builtinId="0"/>
    <cellStyle name="標準 18" xfId="1" xr:uid="{3D10D6DB-8AEE-4674-94C7-D09E272CE1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DA049-7DE1-408F-9B88-84491C13D0DC}">
  <dimension ref="B1:M312"/>
  <sheetViews>
    <sheetView tabSelected="1" zoomScale="150" zoomScaleNormal="85" workbookViewId="0">
      <selection activeCell="B2" sqref="B2"/>
    </sheetView>
  </sheetViews>
  <sheetFormatPr defaultColWidth="8.875" defaultRowHeight="18.75" x14ac:dyDescent="0.4"/>
  <cols>
    <col min="1" max="1" width="6.375" customWidth="1"/>
    <col min="2" max="2" width="14.375" bestFit="1" customWidth="1"/>
    <col min="3" max="4" width="12.625" bestFit="1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15</v>
      </c>
      <c r="C1" s="1" t="s">
        <v>16</v>
      </c>
      <c r="D1" s="11" t="s">
        <v>17</v>
      </c>
      <c r="E1" s="6"/>
      <c r="M1" s="7"/>
    </row>
    <row r="2" spans="2:13" x14ac:dyDescent="0.4">
      <c r="B2" s="3">
        <v>126.4</v>
      </c>
      <c r="C2" s="3">
        <v>461.8</v>
      </c>
      <c r="D2" s="12">
        <v>50</v>
      </c>
      <c r="F2" s="17" t="s">
        <v>7</v>
      </c>
      <c r="G2" s="17"/>
      <c r="H2" s="17"/>
      <c r="I2" s="17"/>
      <c r="J2" s="10"/>
      <c r="K2" s="17" t="s">
        <v>9</v>
      </c>
      <c r="L2" s="17"/>
      <c r="M2" s="17"/>
    </row>
    <row r="3" spans="2:13" x14ac:dyDescent="0.4">
      <c r="B3" s="11"/>
      <c r="C3" s="11"/>
      <c r="D3" s="11"/>
      <c r="F3" s="4" t="s">
        <v>5</v>
      </c>
      <c r="G3" s="2"/>
      <c r="H3" s="16" t="s">
        <v>6</v>
      </c>
      <c r="I3" s="16"/>
      <c r="J3" s="9"/>
      <c r="L3" s="16" t="s">
        <v>6</v>
      </c>
      <c r="M3" s="16"/>
    </row>
    <row r="4" spans="2:13" ht="20.25" x14ac:dyDescent="0.4">
      <c r="B4" s="10" t="s">
        <v>14</v>
      </c>
      <c r="C4" s="2" t="s">
        <v>0</v>
      </c>
      <c r="D4" s="10" t="s">
        <v>1</v>
      </c>
      <c r="E4" s="8"/>
      <c r="F4" s="2" t="s">
        <v>2</v>
      </c>
      <c r="G4" s="2" t="s">
        <v>4</v>
      </c>
      <c r="H4" s="2" t="s">
        <v>3</v>
      </c>
      <c r="I4" s="2" t="s">
        <v>11</v>
      </c>
      <c r="J4" s="2"/>
      <c r="K4" s="2" t="s">
        <v>10</v>
      </c>
      <c r="L4" s="2" t="s">
        <v>8</v>
      </c>
      <c r="M4" s="2" t="s">
        <v>12</v>
      </c>
    </row>
    <row r="5" spans="2:13" x14ac:dyDescent="0.4">
      <c r="B5" s="15">
        <v>3150493212.9886103</v>
      </c>
      <c r="C5">
        <v>1818.8350247295432</v>
      </c>
      <c r="D5">
        <f t="shared" ref="D5:D36" si="0">C5*0.001</f>
        <v>1.8188350247295433</v>
      </c>
      <c r="F5">
        <v>0</v>
      </c>
      <c r="G5" s="5">
        <f>COUNTIFS($D$5:$D$75, "&gt;"&amp;F5, $D$5:$D$75, "&lt;"&amp;F6)</f>
        <v>0</v>
      </c>
      <c r="H5">
        <f t="shared" ref="H5:H36" si="1">G5*$B$2/$C$2</f>
        <v>0</v>
      </c>
      <c r="I5">
        <f>H5*$D$2</f>
        <v>0</v>
      </c>
      <c r="K5">
        <f>SUMIFS($B$5:$B$75,$D$5:$D$75,"&gt;"&amp;F5,$D$5:$D$75,"&lt;"&amp;F6)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15">
        <v>3748369271.6211724</v>
      </c>
      <c r="C6">
        <v>1927.2937611549285</v>
      </c>
      <c r="D6">
        <f t="shared" si="0"/>
        <v>1.9272937611549286</v>
      </c>
      <c r="F6">
        <v>0.1</v>
      </c>
      <c r="G6" s="5">
        <f t="shared" ref="G6:G54" si="3">COUNTIFS($D$5:$D$75, "&gt;"&amp;F6, $D$5:$D$75, "&lt;"&amp;F7)</f>
        <v>0</v>
      </c>
      <c r="H6">
        <f t="shared" si="1"/>
        <v>0</v>
      </c>
      <c r="I6">
        <f t="shared" ref="I6:I55" si="4">H6*$D$2</f>
        <v>0</v>
      </c>
      <c r="K6">
        <f>SUMIFS($B$5:$B$75,$D$5:$D$75,"&gt;"&amp;F6,$D$5:$D$75,"&lt;"&amp;F7)</f>
        <v>0</v>
      </c>
      <c r="L6">
        <f t="shared" si="2"/>
        <v>0</v>
      </c>
      <c r="M6">
        <f t="shared" ref="M6:M55" si="5">L6*$D$2</f>
        <v>0</v>
      </c>
    </row>
    <row r="7" spans="2:13" x14ac:dyDescent="0.4">
      <c r="B7" s="15">
        <v>1445447214.7202017</v>
      </c>
      <c r="C7">
        <v>1402.8175960689055</v>
      </c>
      <c r="D7">
        <f t="shared" si="0"/>
        <v>1.4028175960689055</v>
      </c>
      <c r="F7">
        <v>0.2</v>
      </c>
      <c r="G7" s="5">
        <f t="shared" si="3"/>
        <v>0</v>
      </c>
      <c r="H7">
        <f t="shared" si="1"/>
        <v>0</v>
      </c>
      <c r="I7">
        <f t="shared" si="4"/>
        <v>0</v>
      </c>
      <c r="K7">
        <f t="shared" ref="K7:K36" si="6">SUMIFS($B$5:$B$75,$D$5:$D$75,"&gt;"&amp;F7,$D$5:$D$75,"&lt;"&amp;F8)</f>
        <v>0</v>
      </c>
      <c r="L7">
        <f t="shared" si="2"/>
        <v>0</v>
      </c>
      <c r="M7">
        <f t="shared" si="5"/>
        <v>0</v>
      </c>
    </row>
    <row r="8" spans="2:13" x14ac:dyDescent="0.4">
      <c r="B8" s="15">
        <v>493644084.29482108</v>
      </c>
      <c r="C8">
        <v>980.55457772337365</v>
      </c>
      <c r="D8">
        <f t="shared" si="0"/>
        <v>0.98055457772337362</v>
      </c>
      <c r="F8">
        <v>0.3</v>
      </c>
      <c r="G8" s="5">
        <f t="shared" si="3"/>
        <v>0</v>
      </c>
      <c r="H8">
        <f t="shared" si="1"/>
        <v>0</v>
      </c>
      <c r="I8">
        <f t="shared" si="4"/>
        <v>0</v>
      </c>
      <c r="K8">
        <f t="shared" si="6"/>
        <v>0</v>
      </c>
      <c r="L8">
        <f t="shared" si="2"/>
        <v>0</v>
      </c>
      <c r="M8">
        <f t="shared" si="5"/>
        <v>0</v>
      </c>
    </row>
    <row r="9" spans="2:13" x14ac:dyDescent="0.4">
      <c r="B9" s="15">
        <v>2519719710.8956399</v>
      </c>
      <c r="C9">
        <v>1688.3061546401204</v>
      </c>
      <c r="D9">
        <f t="shared" si="0"/>
        <v>1.6883061546401206</v>
      </c>
      <c r="F9">
        <v>0.4</v>
      </c>
      <c r="G9" s="5">
        <f t="shared" si="3"/>
        <v>0</v>
      </c>
      <c r="H9">
        <f t="shared" si="1"/>
        <v>0</v>
      </c>
      <c r="I9">
        <f t="shared" si="4"/>
        <v>0</v>
      </c>
      <c r="K9">
        <f t="shared" si="6"/>
        <v>0</v>
      </c>
      <c r="L9">
        <f t="shared" si="2"/>
        <v>0</v>
      </c>
      <c r="M9">
        <f t="shared" si="5"/>
        <v>0</v>
      </c>
    </row>
    <row r="10" spans="2:13" x14ac:dyDescent="0.4">
      <c r="B10" s="15">
        <v>2909017816.6291132</v>
      </c>
      <c r="C10">
        <v>1771.1251616587649</v>
      </c>
      <c r="D10">
        <f t="shared" si="0"/>
        <v>1.7711251616587649</v>
      </c>
      <c r="F10">
        <v>0.5</v>
      </c>
      <c r="G10" s="5">
        <f t="shared" ref="G10:G25" si="7">COUNTIFS($D$5:$D$750, "&gt;"&amp;F10, $D$5:$D$750, "&lt;"&amp;F11)</f>
        <v>1</v>
      </c>
      <c r="H10">
        <f t="shared" si="1"/>
        <v>0.27371156344737985</v>
      </c>
      <c r="I10">
        <f t="shared" si="4"/>
        <v>13.685578172368992</v>
      </c>
      <c r="K10">
        <f t="shared" ref="K10:K25" si="8">SUMIFS($B$5:$B$750,$D$5:$D$750,"&gt;"&amp;F10,$D$5:$D$750,"&lt;"&amp;F11)</f>
        <v>101196903.92287563</v>
      </c>
      <c r="L10">
        <f t="shared" si="2"/>
        <v>2.7698762788764573E-2</v>
      </c>
      <c r="M10">
        <f t="shared" si="5"/>
        <v>1.3849381394382287</v>
      </c>
    </row>
    <row r="11" spans="2:13" x14ac:dyDescent="0.4">
      <c r="B11" s="15">
        <v>2287810008.7888246</v>
      </c>
      <c r="C11">
        <v>1634.8344386277438</v>
      </c>
      <c r="D11">
        <f t="shared" si="0"/>
        <v>1.6348344386277438</v>
      </c>
      <c r="F11">
        <v>0.6</v>
      </c>
      <c r="G11" s="5">
        <f t="shared" si="7"/>
        <v>0</v>
      </c>
      <c r="H11">
        <f t="shared" si="1"/>
        <v>0</v>
      </c>
      <c r="I11">
        <f t="shared" si="4"/>
        <v>0</v>
      </c>
      <c r="K11">
        <f t="shared" si="8"/>
        <v>0</v>
      </c>
      <c r="L11">
        <f t="shared" si="2"/>
        <v>0</v>
      </c>
      <c r="M11">
        <f t="shared" si="5"/>
        <v>0</v>
      </c>
    </row>
    <row r="12" spans="2:13" x14ac:dyDescent="0.4">
      <c r="B12" s="15">
        <v>2411958307.5740099</v>
      </c>
      <c r="C12">
        <v>1663.8866019757052</v>
      </c>
      <c r="D12">
        <f t="shared" si="0"/>
        <v>1.6638866019757053</v>
      </c>
      <c r="F12">
        <v>0.7</v>
      </c>
      <c r="G12" s="5">
        <f t="shared" si="7"/>
        <v>1</v>
      </c>
      <c r="H12">
        <f t="shared" si="1"/>
        <v>0.27371156344737985</v>
      </c>
      <c r="I12">
        <f t="shared" si="4"/>
        <v>13.685578172368992</v>
      </c>
      <c r="K12">
        <f t="shared" si="8"/>
        <v>230770504.16503891</v>
      </c>
      <c r="L12">
        <f t="shared" si="2"/>
        <v>6.3164555492552871E-2</v>
      </c>
      <c r="M12">
        <f t="shared" si="5"/>
        <v>3.1582277746276435</v>
      </c>
    </row>
    <row r="13" spans="2:13" x14ac:dyDescent="0.4">
      <c r="B13" s="15">
        <v>2534484039.8771</v>
      </c>
      <c r="C13">
        <v>1691.5972851488236</v>
      </c>
      <c r="D13">
        <f t="shared" si="0"/>
        <v>1.6915972851488237</v>
      </c>
      <c r="F13">
        <v>0.8</v>
      </c>
      <c r="G13" s="5">
        <f t="shared" si="7"/>
        <v>0</v>
      </c>
      <c r="H13">
        <f t="shared" si="1"/>
        <v>0</v>
      </c>
      <c r="I13">
        <f t="shared" si="4"/>
        <v>0</v>
      </c>
      <c r="K13">
        <f t="shared" si="8"/>
        <v>0</v>
      </c>
      <c r="L13">
        <f t="shared" si="2"/>
        <v>0</v>
      </c>
      <c r="M13">
        <f t="shared" si="5"/>
        <v>0</v>
      </c>
    </row>
    <row r="14" spans="2:13" x14ac:dyDescent="0.4">
      <c r="B14" s="15">
        <v>1812343008.556236</v>
      </c>
      <c r="C14">
        <v>1512.6806731860083</v>
      </c>
      <c r="D14">
        <f t="shared" si="0"/>
        <v>1.5126806731860083</v>
      </c>
      <c r="F14">
        <v>0.9</v>
      </c>
      <c r="G14" s="5">
        <f t="shared" si="7"/>
        <v>1</v>
      </c>
      <c r="H14">
        <f>G14*$B$2/$C$2</f>
        <v>0.27371156344737985</v>
      </c>
      <c r="I14">
        <f>H14*$D$2</f>
        <v>13.685578172368992</v>
      </c>
      <c r="K14">
        <f t="shared" si="8"/>
        <v>493644084.29482108</v>
      </c>
      <c r="L14">
        <f t="shared" si="2"/>
        <v>0.13511609409888561</v>
      </c>
      <c r="M14">
        <f t="shared" si="5"/>
        <v>6.7558047049442811</v>
      </c>
    </row>
    <row r="15" spans="2:13" x14ac:dyDescent="0.4">
      <c r="B15" s="15">
        <v>2285979126.1300941</v>
      </c>
      <c r="C15">
        <v>1634.3982152193257</v>
      </c>
      <c r="D15">
        <f t="shared" si="0"/>
        <v>1.6343982152193257</v>
      </c>
      <c r="F15">
        <v>1</v>
      </c>
      <c r="G15" s="5">
        <f t="shared" si="7"/>
        <v>3</v>
      </c>
      <c r="H15">
        <f t="shared" si="1"/>
        <v>0.82113469034213948</v>
      </c>
      <c r="I15">
        <f t="shared" si="4"/>
        <v>41.056734517106975</v>
      </c>
      <c r="K15">
        <f t="shared" si="8"/>
        <v>1808147299.8728228</v>
      </c>
      <c r="L15">
        <f t="shared" si="2"/>
        <v>0.49491082439134865</v>
      </c>
      <c r="M15">
        <f t="shared" si="5"/>
        <v>24.745541219567432</v>
      </c>
    </row>
    <row r="16" spans="2:13" x14ac:dyDescent="0.4">
      <c r="B16" s="15">
        <v>3832220577.8165293</v>
      </c>
      <c r="C16">
        <v>1941.5591476128632</v>
      </c>
      <c r="D16">
        <f t="shared" si="0"/>
        <v>1.9415591476128633</v>
      </c>
      <c r="F16">
        <v>1.1000000000000001</v>
      </c>
      <c r="G16" s="5">
        <f t="shared" si="7"/>
        <v>3</v>
      </c>
      <c r="H16">
        <f t="shared" si="1"/>
        <v>0.82113469034213948</v>
      </c>
      <c r="I16">
        <f t="shared" si="4"/>
        <v>41.056734517106975</v>
      </c>
      <c r="K16">
        <f t="shared" si="8"/>
        <v>2485157462.3947573</v>
      </c>
      <c r="L16">
        <f t="shared" si="2"/>
        <v>0.68021633444499208</v>
      </c>
      <c r="M16">
        <f t="shared" si="5"/>
        <v>34.010816722249601</v>
      </c>
    </row>
    <row r="17" spans="2:13" x14ac:dyDescent="0.4">
      <c r="B17" s="15">
        <v>2559155060.9794893</v>
      </c>
      <c r="C17">
        <v>1697.0683193873342</v>
      </c>
      <c r="D17">
        <f t="shared" si="0"/>
        <v>1.6970683193873342</v>
      </c>
      <c r="F17">
        <v>1.2</v>
      </c>
      <c r="G17" s="5">
        <f t="shared" si="7"/>
        <v>5</v>
      </c>
      <c r="H17">
        <f t="shared" si="1"/>
        <v>1.3685578172368991</v>
      </c>
      <c r="I17">
        <f t="shared" si="4"/>
        <v>68.427890861844958</v>
      </c>
      <c r="K17">
        <f t="shared" si="8"/>
        <v>5312881082.5689583</v>
      </c>
      <c r="L17">
        <f t="shared" si="2"/>
        <v>1.4541969875199574</v>
      </c>
      <c r="M17">
        <f t="shared" si="5"/>
        <v>72.709849375997877</v>
      </c>
    </row>
    <row r="18" spans="2:13" x14ac:dyDescent="0.4">
      <c r="B18" s="15">
        <v>1713802488.3669939</v>
      </c>
      <c r="C18">
        <v>1484.7524443200955</v>
      </c>
      <c r="D18">
        <f t="shared" si="0"/>
        <v>1.4847524443200955</v>
      </c>
      <c r="F18">
        <v>1.3</v>
      </c>
      <c r="G18" s="5">
        <f t="shared" si="7"/>
        <v>13</v>
      </c>
      <c r="H18">
        <f t="shared" si="1"/>
        <v>3.5582503248159378</v>
      </c>
      <c r="I18">
        <f t="shared" si="4"/>
        <v>177.91251624079689</v>
      </c>
      <c r="K18">
        <f t="shared" si="8"/>
        <v>16774078798.742298</v>
      </c>
      <c r="L18">
        <f t="shared" si="2"/>
        <v>4.5912593333933014</v>
      </c>
      <c r="M18">
        <f t="shared" si="5"/>
        <v>229.56296666966506</v>
      </c>
    </row>
    <row r="19" spans="2:13" x14ac:dyDescent="0.4">
      <c r="B19" s="15">
        <v>1733630521.9614608</v>
      </c>
      <c r="C19">
        <v>1490.4565069358712</v>
      </c>
      <c r="D19">
        <f t="shared" si="0"/>
        <v>1.4904565069358713</v>
      </c>
      <c r="F19">
        <v>1.4</v>
      </c>
      <c r="G19" s="5">
        <f t="shared" si="7"/>
        <v>30</v>
      </c>
      <c r="H19">
        <f t="shared" si="1"/>
        <v>8.2113469034213935</v>
      </c>
      <c r="I19">
        <f t="shared" si="4"/>
        <v>410.56734517106969</v>
      </c>
      <c r="K19">
        <f t="shared" si="8"/>
        <v>48723905731.63765</v>
      </c>
      <c r="L19">
        <f t="shared" si="2"/>
        <v>13.336296415069292</v>
      </c>
      <c r="M19">
        <f t="shared" si="5"/>
        <v>666.81482075346457</v>
      </c>
    </row>
    <row r="20" spans="2:13" x14ac:dyDescent="0.4">
      <c r="B20" s="15">
        <v>3060071332.2822127</v>
      </c>
      <c r="C20">
        <v>1801.2651337336522</v>
      </c>
      <c r="D20">
        <f t="shared" si="0"/>
        <v>1.8012651337336523</v>
      </c>
      <c r="F20">
        <v>1.5</v>
      </c>
      <c r="G20" s="5">
        <f t="shared" si="7"/>
        <v>77</v>
      </c>
      <c r="H20">
        <f t="shared" si="1"/>
        <v>21.075790385448247</v>
      </c>
      <c r="I20">
        <f t="shared" si="4"/>
        <v>1053.7895192724125</v>
      </c>
      <c r="K20">
        <f t="shared" si="8"/>
        <v>150507353220.74115</v>
      </c>
      <c r="L20">
        <f t="shared" si="2"/>
        <v>41.1956029603761</v>
      </c>
      <c r="M20">
        <f t="shared" si="5"/>
        <v>2059.780148018805</v>
      </c>
    </row>
    <row r="21" spans="2:13" x14ac:dyDescent="0.4">
      <c r="B21" s="15">
        <v>2567713573.5116792</v>
      </c>
      <c r="C21">
        <v>1698.9580341545923</v>
      </c>
      <c r="D21">
        <f t="shared" si="0"/>
        <v>1.6989580341545922</v>
      </c>
      <c r="F21">
        <v>1.6</v>
      </c>
      <c r="G21" s="5">
        <f t="shared" si="7"/>
        <v>87</v>
      </c>
      <c r="H21">
        <f t="shared" si="1"/>
        <v>23.812906019922046</v>
      </c>
      <c r="I21">
        <f t="shared" si="4"/>
        <v>1190.6453009961024</v>
      </c>
      <c r="K21">
        <f t="shared" si="8"/>
        <v>207994735067.14948</v>
      </c>
      <c r="L21">
        <f t="shared" si="2"/>
        <v>56.930564124053042</v>
      </c>
      <c r="M21">
        <f t="shared" si="5"/>
        <v>2846.5282062026522</v>
      </c>
    </row>
    <row r="22" spans="2:13" x14ac:dyDescent="0.4">
      <c r="B22" s="15">
        <v>3356811419.705224</v>
      </c>
      <c r="C22">
        <v>1857.7022504865163</v>
      </c>
      <c r="D22">
        <f t="shared" si="0"/>
        <v>1.8577022504865164</v>
      </c>
      <c r="F22">
        <v>1.7</v>
      </c>
      <c r="G22" s="5">
        <f t="shared" si="7"/>
        <v>53</v>
      </c>
      <c r="H22">
        <f t="shared" si="1"/>
        <v>14.506712862711131</v>
      </c>
      <c r="I22">
        <f t="shared" si="4"/>
        <v>725.33564313555655</v>
      </c>
      <c r="K22">
        <f t="shared" si="8"/>
        <v>148648253470.30496</v>
      </c>
      <c r="L22">
        <f t="shared" si="2"/>
        <v>40.686745861079572</v>
      </c>
      <c r="M22">
        <f t="shared" si="5"/>
        <v>2034.3372930539786</v>
      </c>
    </row>
    <row r="23" spans="2:13" x14ac:dyDescent="0.4">
      <c r="B23" s="15">
        <v>2043527248.587321</v>
      </c>
      <c r="C23">
        <v>1574.4441885899246</v>
      </c>
      <c r="D23">
        <f t="shared" si="0"/>
        <v>1.5744441885899245</v>
      </c>
      <c r="F23">
        <v>1.8</v>
      </c>
      <c r="G23" s="5">
        <f t="shared" si="7"/>
        <v>27</v>
      </c>
      <c r="H23">
        <f t="shared" si="1"/>
        <v>7.3902122130792556</v>
      </c>
      <c r="I23">
        <f t="shared" si="4"/>
        <v>369.51061065396277</v>
      </c>
      <c r="K23">
        <f t="shared" si="8"/>
        <v>87521126984.605225</v>
      </c>
      <c r="L23">
        <f t="shared" si="2"/>
        <v>23.955544501632961</v>
      </c>
      <c r="M23">
        <f t="shared" si="5"/>
        <v>1197.7772250816481</v>
      </c>
    </row>
    <row r="24" spans="2:13" x14ac:dyDescent="0.4">
      <c r="B24" s="15">
        <v>1658723087.6542592</v>
      </c>
      <c r="C24">
        <v>1468.6729262849385</v>
      </c>
      <c r="D24">
        <f t="shared" si="0"/>
        <v>1.4686729262849385</v>
      </c>
      <c r="F24">
        <v>1.9</v>
      </c>
      <c r="G24" s="5">
        <f t="shared" si="7"/>
        <v>3</v>
      </c>
      <c r="H24">
        <f t="shared" si="1"/>
        <v>0.82113469034213948</v>
      </c>
      <c r="I24">
        <f t="shared" si="4"/>
        <v>41.056734517106975</v>
      </c>
      <c r="K24">
        <f t="shared" si="8"/>
        <v>11366150017.734806</v>
      </c>
      <c r="L24">
        <f t="shared" si="2"/>
        <v>3.1110466917316577</v>
      </c>
      <c r="M24">
        <f t="shared" si="5"/>
        <v>155.55233458658287</v>
      </c>
    </row>
    <row r="25" spans="2:13" x14ac:dyDescent="0.4">
      <c r="B25" s="15">
        <v>3100510697.3290048</v>
      </c>
      <c r="C25">
        <v>1809.1651108254375</v>
      </c>
      <c r="D25">
        <f t="shared" si="0"/>
        <v>1.8091651108254376</v>
      </c>
      <c r="F25">
        <v>2</v>
      </c>
      <c r="G25" s="5">
        <f t="shared" si="7"/>
        <v>4</v>
      </c>
      <c r="H25">
        <f t="shared" si="1"/>
        <v>1.0948462537895194</v>
      </c>
      <c r="I25">
        <f t="shared" si="4"/>
        <v>54.742312689475966</v>
      </c>
      <c r="K25">
        <f t="shared" si="8"/>
        <v>18263626316.914001</v>
      </c>
      <c r="L25">
        <f t="shared" si="2"/>
        <v>4.9989657134212422</v>
      </c>
      <c r="M25">
        <f t="shared" si="5"/>
        <v>249.94828567106211</v>
      </c>
    </row>
    <row r="26" spans="2:13" x14ac:dyDescent="0.4">
      <c r="B26" s="15">
        <v>2646320521.6330032</v>
      </c>
      <c r="C26">
        <v>1716.1211383983741</v>
      </c>
      <c r="D26">
        <f t="shared" si="0"/>
        <v>1.7161211383983741</v>
      </c>
      <c r="F26">
        <v>2.1</v>
      </c>
      <c r="G26" s="5">
        <f t="shared" ref="G26:G31" si="9">COUNTIFS($D$5:$D$750, "&gt;"&amp;F26, $D$5:$D$750, "&lt;"&amp;F27)</f>
        <v>0</v>
      </c>
      <c r="H26">
        <f t="shared" si="1"/>
        <v>0</v>
      </c>
      <c r="I26">
        <f t="shared" si="4"/>
        <v>0</v>
      </c>
      <c r="K26">
        <f t="shared" ref="K26:K31" si="10">SUMIFS($B$5:$B$750,$D$5:$D$750,"&gt;"&amp;F26,$D$5:$D$750,"&lt;"&amp;F27)</f>
        <v>0</v>
      </c>
      <c r="L26">
        <f t="shared" si="2"/>
        <v>0</v>
      </c>
      <c r="M26">
        <f t="shared" si="5"/>
        <v>0</v>
      </c>
    </row>
    <row r="27" spans="2:13" x14ac:dyDescent="0.4">
      <c r="B27" s="15">
        <v>2836910995.7098889</v>
      </c>
      <c r="C27">
        <v>1756.3687286993274</v>
      </c>
      <c r="D27">
        <f t="shared" si="0"/>
        <v>1.7563687286993275</v>
      </c>
      <c r="F27">
        <v>2.2000000000000002</v>
      </c>
      <c r="G27" s="5">
        <f t="shared" si="9"/>
        <v>0</v>
      </c>
      <c r="H27">
        <f t="shared" si="1"/>
        <v>0</v>
      </c>
      <c r="I27">
        <f t="shared" si="4"/>
        <v>0</v>
      </c>
      <c r="K27">
        <f t="shared" si="10"/>
        <v>0</v>
      </c>
      <c r="L27">
        <f t="shared" si="2"/>
        <v>0</v>
      </c>
      <c r="M27">
        <f t="shared" si="5"/>
        <v>0</v>
      </c>
    </row>
    <row r="28" spans="2:13" x14ac:dyDescent="0.4">
      <c r="B28" s="15">
        <v>2591537134.352994</v>
      </c>
      <c r="C28">
        <v>1704.1962473430485</v>
      </c>
      <c r="D28">
        <f t="shared" si="0"/>
        <v>1.7041962473430485</v>
      </c>
      <c r="F28">
        <v>2.2999999999999998</v>
      </c>
      <c r="G28" s="5">
        <f t="shared" si="9"/>
        <v>0</v>
      </c>
      <c r="H28">
        <f t="shared" si="1"/>
        <v>0</v>
      </c>
      <c r="I28">
        <f t="shared" si="4"/>
        <v>0</v>
      </c>
      <c r="K28">
        <f t="shared" si="10"/>
        <v>0</v>
      </c>
      <c r="L28">
        <f t="shared" si="2"/>
        <v>0</v>
      </c>
      <c r="M28">
        <f t="shared" si="5"/>
        <v>0</v>
      </c>
    </row>
    <row r="29" spans="2:13" x14ac:dyDescent="0.4">
      <c r="B29" s="15">
        <v>2067911590.339843</v>
      </c>
      <c r="C29">
        <v>1580.681783655016</v>
      </c>
      <c r="D29">
        <f t="shared" si="0"/>
        <v>1.580681783655016</v>
      </c>
      <c r="F29">
        <v>2.4</v>
      </c>
      <c r="G29" s="5">
        <f t="shared" si="9"/>
        <v>0</v>
      </c>
      <c r="H29">
        <f t="shared" si="1"/>
        <v>0</v>
      </c>
      <c r="I29">
        <f t="shared" si="4"/>
        <v>0</v>
      </c>
      <c r="K29">
        <f t="shared" si="10"/>
        <v>0</v>
      </c>
      <c r="L29">
        <f t="shared" si="2"/>
        <v>0</v>
      </c>
      <c r="M29">
        <f t="shared" si="5"/>
        <v>0</v>
      </c>
    </row>
    <row r="30" spans="2:13" x14ac:dyDescent="0.4">
      <c r="B30" s="15">
        <v>2985126355.9850235</v>
      </c>
      <c r="C30">
        <v>1786.438345492975</v>
      </c>
      <c r="D30">
        <f t="shared" si="0"/>
        <v>1.7864383454929751</v>
      </c>
      <c r="F30">
        <v>2.5</v>
      </c>
      <c r="G30" s="5">
        <f t="shared" si="9"/>
        <v>0</v>
      </c>
      <c r="H30">
        <f t="shared" si="1"/>
        <v>0</v>
      </c>
      <c r="I30">
        <f t="shared" si="4"/>
        <v>0</v>
      </c>
      <c r="K30">
        <f t="shared" si="10"/>
        <v>0</v>
      </c>
      <c r="L30">
        <f t="shared" si="2"/>
        <v>0</v>
      </c>
      <c r="M30">
        <f t="shared" si="5"/>
        <v>0</v>
      </c>
    </row>
    <row r="31" spans="2:13" x14ac:dyDescent="0.4">
      <c r="B31" s="15">
        <v>1286666948.4966152</v>
      </c>
      <c r="C31">
        <v>1349.4470272261556</v>
      </c>
      <c r="D31">
        <f t="shared" si="0"/>
        <v>1.3494470272261556</v>
      </c>
      <c r="F31">
        <v>2.6</v>
      </c>
      <c r="G31" s="5">
        <f t="shared" si="9"/>
        <v>0</v>
      </c>
      <c r="H31">
        <f t="shared" si="1"/>
        <v>0</v>
      </c>
      <c r="I31">
        <f t="shared" si="4"/>
        <v>0</v>
      </c>
      <c r="K31">
        <f t="shared" si="10"/>
        <v>0</v>
      </c>
      <c r="L31">
        <f t="shared" si="2"/>
        <v>0</v>
      </c>
      <c r="M31">
        <f t="shared" si="5"/>
        <v>0</v>
      </c>
    </row>
    <row r="32" spans="2:13" x14ac:dyDescent="0.4">
      <c r="B32" s="15">
        <v>2511214917.1948438</v>
      </c>
      <c r="C32">
        <v>1686.4045038618167</v>
      </c>
      <c r="D32">
        <f t="shared" si="0"/>
        <v>1.6864045038618167</v>
      </c>
      <c r="F32">
        <v>2.7</v>
      </c>
      <c r="G32" s="5">
        <f t="shared" si="3"/>
        <v>0</v>
      </c>
      <c r="H32">
        <f t="shared" si="1"/>
        <v>0</v>
      </c>
      <c r="I32">
        <f t="shared" si="4"/>
        <v>0</v>
      </c>
      <c r="K32">
        <f t="shared" si="6"/>
        <v>0</v>
      </c>
      <c r="L32">
        <f t="shared" si="2"/>
        <v>0</v>
      </c>
      <c r="M32">
        <f t="shared" si="5"/>
        <v>0</v>
      </c>
    </row>
    <row r="33" spans="2:13" x14ac:dyDescent="0.4">
      <c r="B33" s="15">
        <v>1473505503.8895893</v>
      </c>
      <c r="C33">
        <v>1411.8364173230059</v>
      </c>
      <c r="D33">
        <f t="shared" si="0"/>
        <v>1.411836417323006</v>
      </c>
      <c r="F33">
        <v>2.8</v>
      </c>
      <c r="G33" s="5">
        <f t="shared" si="3"/>
        <v>0</v>
      </c>
      <c r="H33">
        <f t="shared" si="1"/>
        <v>0</v>
      </c>
      <c r="I33">
        <f t="shared" si="4"/>
        <v>0</v>
      </c>
      <c r="K33">
        <f t="shared" si="6"/>
        <v>0</v>
      </c>
      <c r="L33">
        <f t="shared" si="2"/>
        <v>0</v>
      </c>
      <c r="M33">
        <f t="shared" si="5"/>
        <v>0</v>
      </c>
    </row>
    <row r="34" spans="2:13" x14ac:dyDescent="0.4">
      <c r="B34" s="15">
        <v>2804121350.4820914</v>
      </c>
      <c r="C34">
        <v>1749.5756562967697</v>
      </c>
      <c r="D34">
        <f t="shared" si="0"/>
        <v>1.7495756562967697</v>
      </c>
      <c r="F34">
        <v>2.9</v>
      </c>
      <c r="G34" s="5">
        <f t="shared" si="3"/>
        <v>0</v>
      </c>
      <c r="H34">
        <f t="shared" si="1"/>
        <v>0</v>
      </c>
      <c r="I34">
        <f t="shared" si="4"/>
        <v>0</v>
      </c>
      <c r="K34">
        <f t="shared" si="6"/>
        <v>0</v>
      </c>
      <c r="L34">
        <f t="shared" si="2"/>
        <v>0</v>
      </c>
      <c r="M34">
        <f t="shared" si="5"/>
        <v>0</v>
      </c>
    </row>
    <row r="35" spans="2:13" x14ac:dyDescent="0.4">
      <c r="B35" s="15">
        <v>2437909599.6811028</v>
      </c>
      <c r="C35">
        <v>1669.8328161853783</v>
      </c>
      <c r="D35">
        <f t="shared" si="0"/>
        <v>1.6698328161853784</v>
      </c>
      <c r="F35">
        <v>3</v>
      </c>
      <c r="G35" s="5">
        <f t="shared" si="3"/>
        <v>0</v>
      </c>
      <c r="H35">
        <f t="shared" si="1"/>
        <v>0</v>
      </c>
      <c r="I35">
        <f t="shared" si="4"/>
        <v>0</v>
      </c>
      <c r="K35">
        <f t="shared" si="6"/>
        <v>0</v>
      </c>
      <c r="L35">
        <f t="shared" si="2"/>
        <v>0</v>
      </c>
      <c r="M35">
        <f t="shared" si="5"/>
        <v>0</v>
      </c>
    </row>
    <row r="36" spans="2:13" x14ac:dyDescent="0.4">
      <c r="B36" s="15">
        <v>2469962028.181036</v>
      </c>
      <c r="C36">
        <v>1677.1190221271379</v>
      </c>
      <c r="D36">
        <f t="shared" si="0"/>
        <v>1.6771190221271379</v>
      </c>
      <c r="F36">
        <v>3.1</v>
      </c>
      <c r="G36" s="5">
        <f t="shared" si="3"/>
        <v>0</v>
      </c>
      <c r="H36">
        <f t="shared" si="1"/>
        <v>0</v>
      </c>
      <c r="I36">
        <f t="shared" si="4"/>
        <v>0</v>
      </c>
      <c r="K36">
        <f t="shared" si="6"/>
        <v>0</v>
      </c>
      <c r="L36">
        <f t="shared" si="2"/>
        <v>0</v>
      </c>
      <c r="M36">
        <f t="shared" si="5"/>
        <v>0</v>
      </c>
    </row>
    <row r="37" spans="2:13" x14ac:dyDescent="0.4">
      <c r="B37" s="15">
        <v>2373668788.0985017</v>
      </c>
      <c r="C37">
        <v>1655.0349357412517</v>
      </c>
      <c r="D37">
        <f t="shared" ref="D37:D68" si="11">C37*0.001</f>
        <v>1.6550349357412517</v>
      </c>
      <c r="F37">
        <v>3.2</v>
      </c>
      <c r="G37" s="5">
        <f t="shared" si="3"/>
        <v>0</v>
      </c>
      <c r="H37">
        <f t="shared" ref="H37:H55" si="12">G37*$B$2/$C$2</f>
        <v>0</v>
      </c>
      <c r="I37">
        <f t="shared" si="4"/>
        <v>0</v>
      </c>
      <c r="K37">
        <f t="shared" ref="K37:K54" si="13">SUMIFS($B$5:$B$75,$D$5:$D$75,"&gt;"&amp;F37,$D$5:$D$75,"&lt;"&amp;F38)</f>
        <v>0</v>
      </c>
      <c r="L37">
        <f t="shared" ref="L37:L55" si="14">K37*$B$2/$C$2/10^9</f>
        <v>0</v>
      </c>
      <c r="M37">
        <f t="shared" si="5"/>
        <v>0</v>
      </c>
    </row>
    <row r="38" spans="2:13" x14ac:dyDescent="0.4">
      <c r="B38" s="15">
        <v>2361629594.3872929</v>
      </c>
      <c r="C38">
        <v>1652.2320919747967</v>
      </c>
      <c r="D38">
        <f t="shared" si="11"/>
        <v>1.6522320919747968</v>
      </c>
      <c r="F38">
        <v>3.3</v>
      </c>
      <c r="G38" s="5">
        <f t="shared" si="3"/>
        <v>0</v>
      </c>
      <c r="H38">
        <f t="shared" si="12"/>
        <v>0</v>
      </c>
      <c r="I38">
        <f t="shared" si="4"/>
        <v>0</v>
      </c>
      <c r="K38">
        <f t="shared" si="13"/>
        <v>0</v>
      </c>
      <c r="L38">
        <f t="shared" si="14"/>
        <v>0</v>
      </c>
      <c r="M38">
        <f t="shared" si="5"/>
        <v>0</v>
      </c>
    </row>
    <row r="39" spans="2:13" x14ac:dyDescent="0.4">
      <c r="B39" s="15">
        <v>2730179633.8614454</v>
      </c>
      <c r="C39">
        <v>1734.0603184038139</v>
      </c>
      <c r="D39">
        <f t="shared" si="11"/>
        <v>1.7340603184038139</v>
      </c>
      <c r="F39">
        <v>3.4</v>
      </c>
      <c r="G39" s="5">
        <f t="shared" si="3"/>
        <v>0</v>
      </c>
      <c r="H39">
        <f t="shared" si="12"/>
        <v>0</v>
      </c>
      <c r="I39">
        <f t="shared" si="4"/>
        <v>0</v>
      </c>
      <c r="K39">
        <f t="shared" si="13"/>
        <v>0</v>
      </c>
      <c r="L39">
        <f t="shared" si="14"/>
        <v>0</v>
      </c>
      <c r="M39">
        <f t="shared" si="5"/>
        <v>0</v>
      </c>
    </row>
    <row r="40" spans="2:13" x14ac:dyDescent="0.4">
      <c r="B40" s="15">
        <v>2095592348.0027053</v>
      </c>
      <c r="C40">
        <v>1587.7034697427405</v>
      </c>
      <c r="D40">
        <f t="shared" si="11"/>
        <v>1.5877034697427406</v>
      </c>
      <c r="F40">
        <v>3.5</v>
      </c>
      <c r="G40" s="5">
        <f t="shared" si="3"/>
        <v>0</v>
      </c>
      <c r="H40">
        <f t="shared" si="12"/>
        <v>0</v>
      </c>
      <c r="I40">
        <f t="shared" si="4"/>
        <v>0</v>
      </c>
      <c r="K40">
        <f t="shared" si="13"/>
        <v>0</v>
      </c>
      <c r="L40">
        <f t="shared" si="14"/>
        <v>0</v>
      </c>
      <c r="M40">
        <f t="shared" si="5"/>
        <v>0</v>
      </c>
    </row>
    <row r="41" spans="2:13" x14ac:dyDescent="0.4">
      <c r="B41" s="15">
        <v>1984561403.5485737</v>
      </c>
      <c r="C41">
        <v>1559.1526582503411</v>
      </c>
      <c r="D41">
        <f t="shared" si="11"/>
        <v>1.5591526582503412</v>
      </c>
      <c r="F41">
        <v>3.6</v>
      </c>
      <c r="G41" s="5">
        <f t="shared" si="3"/>
        <v>0</v>
      </c>
      <c r="H41">
        <f t="shared" si="12"/>
        <v>0</v>
      </c>
      <c r="I41">
        <f t="shared" si="4"/>
        <v>0</v>
      </c>
      <c r="K41">
        <f t="shared" si="13"/>
        <v>0</v>
      </c>
      <c r="L41">
        <f t="shared" si="14"/>
        <v>0</v>
      </c>
      <c r="M41">
        <f t="shared" si="5"/>
        <v>0</v>
      </c>
    </row>
    <row r="42" spans="2:13" x14ac:dyDescent="0.4">
      <c r="B42" s="15">
        <v>2168925348.2442613</v>
      </c>
      <c r="C42">
        <v>1606.011536724229</v>
      </c>
      <c r="D42">
        <f t="shared" si="11"/>
        <v>1.6060115367242291</v>
      </c>
      <c r="F42">
        <v>3.7</v>
      </c>
      <c r="G42" s="5">
        <f t="shared" si="3"/>
        <v>0</v>
      </c>
      <c r="H42">
        <f t="shared" si="12"/>
        <v>0</v>
      </c>
      <c r="I42">
        <f t="shared" si="4"/>
        <v>0</v>
      </c>
      <c r="K42">
        <f t="shared" si="13"/>
        <v>0</v>
      </c>
      <c r="L42">
        <f t="shared" si="14"/>
        <v>0</v>
      </c>
      <c r="M42">
        <f t="shared" si="5"/>
        <v>0</v>
      </c>
    </row>
    <row r="43" spans="2:13" x14ac:dyDescent="0.4">
      <c r="B43" s="15">
        <v>2662097981.7090716</v>
      </c>
      <c r="C43">
        <v>1719.5249086039353</v>
      </c>
      <c r="D43">
        <f t="shared" si="11"/>
        <v>1.7195249086039353</v>
      </c>
      <c r="F43">
        <v>3.8</v>
      </c>
      <c r="G43" s="5">
        <f t="shared" si="3"/>
        <v>0</v>
      </c>
      <c r="H43">
        <f t="shared" si="12"/>
        <v>0</v>
      </c>
      <c r="I43">
        <f t="shared" si="4"/>
        <v>0</v>
      </c>
      <c r="K43">
        <f t="shared" si="13"/>
        <v>0</v>
      </c>
      <c r="L43">
        <f t="shared" si="14"/>
        <v>0</v>
      </c>
      <c r="M43">
        <f t="shared" si="5"/>
        <v>0</v>
      </c>
    </row>
    <row r="44" spans="2:13" x14ac:dyDescent="0.4">
      <c r="B44" s="15">
        <v>1631000143.8819885</v>
      </c>
      <c r="C44">
        <v>1460.4447292497948</v>
      </c>
      <c r="D44">
        <f t="shared" si="11"/>
        <v>1.4604447292497948</v>
      </c>
      <c r="F44">
        <v>3.9</v>
      </c>
      <c r="G44" s="5">
        <f t="shared" si="3"/>
        <v>0</v>
      </c>
      <c r="H44">
        <f t="shared" si="12"/>
        <v>0</v>
      </c>
      <c r="I44">
        <f t="shared" si="4"/>
        <v>0</v>
      </c>
      <c r="K44">
        <f t="shared" si="13"/>
        <v>0</v>
      </c>
      <c r="L44">
        <f t="shared" si="14"/>
        <v>0</v>
      </c>
      <c r="M44">
        <f t="shared" si="5"/>
        <v>0</v>
      </c>
    </row>
    <row r="45" spans="2:13" x14ac:dyDescent="0.4">
      <c r="B45" s="15">
        <v>1606687552.9534836</v>
      </c>
      <c r="C45">
        <v>1453.1516375130968</v>
      </c>
      <c r="D45">
        <f t="shared" si="11"/>
        <v>1.4531516375130968</v>
      </c>
      <c r="F45">
        <v>4</v>
      </c>
      <c r="G45" s="5">
        <f t="shared" si="3"/>
        <v>0</v>
      </c>
      <c r="H45">
        <f t="shared" si="12"/>
        <v>0</v>
      </c>
      <c r="I45">
        <f t="shared" si="4"/>
        <v>0</v>
      </c>
      <c r="K45">
        <f t="shared" si="13"/>
        <v>0</v>
      </c>
      <c r="L45">
        <f t="shared" si="14"/>
        <v>0</v>
      </c>
      <c r="M45">
        <f t="shared" si="5"/>
        <v>0</v>
      </c>
    </row>
    <row r="46" spans="2:13" x14ac:dyDescent="0.4">
      <c r="B46" s="15">
        <v>1850939476.1614521</v>
      </c>
      <c r="C46">
        <v>1523.3435751478225</v>
      </c>
      <c r="D46">
        <f t="shared" si="11"/>
        <v>1.5233435751478226</v>
      </c>
      <c r="F46">
        <v>4.0999999999999996</v>
      </c>
      <c r="G46" s="5">
        <f t="shared" si="3"/>
        <v>0</v>
      </c>
      <c r="H46">
        <f t="shared" si="12"/>
        <v>0</v>
      </c>
      <c r="I46">
        <f t="shared" si="4"/>
        <v>0</v>
      </c>
      <c r="K46">
        <f t="shared" si="13"/>
        <v>0</v>
      </c>
      <c r="L46">
        <f t="shared" si="14"/>
        <v>0</v>
      </c>
      <c r="M46">
        <f t="shared" si="5"/>
        <v>0</v>
      </c>
    </row>
    <row r="47" spans="2:13" x14ac:dyDescent="0.4">
      <c r="B47" s="15">
        <v>2027852333.4542189</v>
      </c>
      <c r="C47">
        <v>1570.4082501900998</v>
      </c>
      <c r="D47">
        <f t="shared" si="11"/>
        <v>1.5704082501900998</v>
      </c>
      <c r="F47">
        <v>4.2</v>
      </c>
      <c r="G47" s="5">
        <f t="shared" si="3"/>
        <v>0</v>
      </c>
      <c r="H47">
        <f t="shared" si="12"/>
        <v>0</v>
      </c>
      <c r="I47">
        <f t="shared" si="4"/>
        <v>0</v>
      </c>
      <c r="K47">
        <f t="shared" si="13"/>
        <v>0</v>
      </c>
      <c r="L47">
        <f t="shared" si="14"/>
        <v>0</v>
      </c>
      <c r="M47">
        <f t="shared" si="5"/>
        <v>0</v>
      </c>
    </row>
    <row r="48" spans="2:13" x14ac:dyDescent="0.4">
      <c r="B48" s="15">
        <v>2255293465.7836084</v>
      </c>
      <c r="C48">
        <v>1627.0521750344612</v>
      </c>
      <c r="D48">
        <f t="shared" si="11"/>
        <v>1.6270521750344613</v>
      </c>
      <c r="F48">
        <v>4.3</v>
      </c>
      <c r="G48" s="5">
        <f t="shared" si="3"/>
        <v>0</v>
      </c>
      <c r="H48">
        <f t="shared" si="12"/>
        <v>0</v>
      </c>
      <c r="I48">
        <f t="shared" si="4"/>
        <v>0</v>
      </c>
      <c r="K48">
        <f t="shared" si="13"/>
        <v>0</v>
      </c>
      <c r="L48">
        <f t="shared" si="14"/>
        <v>0</v>
      </c>
      <c r="M48">
        <f t="shared" si="5"/>
        <v>0</v>
      </c>
    </row>
    <row r="49" spans="2:13" x14ac:dyDescent="0.4">
      <c r="B49" s="15">
        <v>2240911753.1225743</v>
      </c>
      <c r="C49">
        <v>1623.5862974834713</v>
      </c>
      <c r="D49">
        <f t="shared" si="11"/>
        <v>1.6235862974834714</v>
      </c>
      <c r="F49">
        <v>4.4000000000000004</v>
      </c>
      <c r="G49" s="5">
        <f t="shared" si="3"/>
        <v>0</v>
      </c>
      <c r="H49">
        <f t="shared" si="12"/>
        <v>0</v>
      </c>
      <c r="I49">
        <f t="shared" si="4"/>
        <v>0</v>
      </c>
      <c r="K49">
        <f t="shared" si="13"/>
        <v>0</v>
      </c>
      <c r="L49">
        <f t="shared" si="14"/>
        <v>0</v>
      </c>
      <c r="M49">
        <f t="shared" si="5"/>
        <v>0</v>
      </c>
    </row>
    <row r="50" spans="2:13" x14ac:dyDescent="0.4">
      <c r="B50" s="15">
        <v>2405997030.2977791</v>
      </c>
      <c r="C50">
        <v>1662.5146777212201</v>
      </c>
      <c r="D50">
        <f t="shared" si="11"/>
        <v>1.6625146777212201</v>
      </c>
      <c r="F50">
        <v>4.5</v>
      </c>
      <c r="G50" s="5">
        <f t="shared" si="3"/>
        <v>0</v>
      </c>
      <c r="H50">
        <f t="shared" si="12"/>
        <v>0</v>
      </c>
      <c r="I50">
        <f t="shared" si="4"/>
        <v>0</v>
      </c>
      <c r="K50">
        <f t="shared" si="13"/>
        <v>0</v>
      </c>
      <c r="L50">
        <f t="shared" si="14"/>
        <v>0</v>
      </c>
      <c r="M50">
        <f t="shared" si="5"/>
        <v>0</v>
      </c>
    </row>
    <row r="51" spans="2:13" x14ac:dyDescent="0.4">
      <c r="B51" s="15">
        <v>1762087846.8355148</v>
      </c>
      <c r="C51">
        <v>1498.5675052721035</v>
      </c>
      <c r="D51">
        <f t="shared" si="11"/>
        <v>1.4985675052721035</v>
      </c>
      <c r="F51">
        <v>4.5999999999999996</v>
      </c>
      <c r="G51" s="5">
        <f t="shared" si="3"/>
        <v>0</v>
      </c>
      <c r="H51">
        <f t="shared" si="12"/>
        <v>0</v>
      </c>
      <c r="I51">
        <f t="shared" si="4"/>
        <v>0</v>
      </c>
      <c r="K51">
        <f t="shared" si="13"/>
        <v>0</v>
      </c>
      <c r="L51">
        <f t="shared" si="14"/>
        <v>0</v>
      </c>
      <c r="M51">
        <f t="shared" si="5"/>
        <v>0</v>
      </c>
    </row>
    <row r="52" spans="2:13" x14ac:dyDescent="0.4">
      <c r="B52" s="15">
        <v>1936037928.0881658</v>
      </c>
      <c r="C52">
        <v>1546.3403184930928</v>
      </c>
      <c r="D52">
        <f t="shared" si="11"/>
        <v>1.5463403184930928</v>
      </c>
      <c r="F52">
        <v>4.7</v>
      </c>
      <c r="G52" s="5">
        <f t="shared" si="3"/>
        <v>0</v>
      </c>
      <c r="H52">
        <f t="shared" si="12"/>
        <v>0</v>
      </c>
      <c r="I52">
        <f t="shared" si="4"/>
        <v>0</v>
      </c>
      <c r="K52">
        <f t="shared" si="13"/>
        <v>0</v>
      </c>
      <c r="L52">
        <f t="shared" si="14"/>
        <v>0</v>
      </c>
      <c r="M52">
        <f t="shared" si="5"/>
        <v>0</v>
      </c>
    </row>
    <row r="53" spans="2:13" x14ac:dyDescent="0.4">
      <c r="B53" s="15">
        <v>3571906620.103014</v>
      </c>
      <c r="C53">
        <v>1896.5624953968381</v>
      </c>
      <c r="D53">
        <f t="shared" si="11"/>
        <v>1.8965624953968381</v>
      </c>
      <c r="F53">
        <v>4.8</v>
      </c>
      <c r="G53" s="5">
        <f t="shared" si="3"/>
        <v>0</v>
      </c>
      <c r="H53">
        <f t="shared" si="12"/>
        <v>0</v>
      </c>
      <c r="I53">
        <f t="shared" si="4"/>
        <v>0</v>
      </c>
      <c r="K53">
        <f t="shared" si="13"/>
        <v>0</v>
      </c>
      <c r="L53">
        <f t="shared" si="14"/>
        <v>0</v>
      </c>
      <c r="M53">
        <f t="shared" si="5"/>
        <v>0</v>
      </c>
    </row>
    <row r="54" spans="2:13" x14ac:dyDescent="0.4">
      <c r="B54" s="15">
        <v>1952688976.9446466</v>
      </c>
      <c r="C54">
        <v>1550.7608108230615</v>
      </c>
      <c r="D54">
        <f t="shared" si="11"/>
        <v>1.5507608108230615</v>
      </c>
      <c r="F54">
        <v>4.9000000000000004</v>
      </c>
      <c r="G54" s="5">
        <f t="shared" si="3"/>
        <v>0</v>
      </c>
      <c r="H54">
        <f t="shared" si="12"/>
        <v>0</v>
      </c>
      <c r="I54">
        <f t="shared" si="4"/>
        <v>0</v>
      </c>
      <c r="K54">
        <f t="shared" si="13"/>
        <v>0</v>
      </c>
      <c r="L54">
        <f t="shared" si="14"/>
        <v>0</v>
      </c>
      <c r="M54">
        <f t="shared" si="5"/>
        <v>0</v>
      </c>
    </row>
    <row r="55" spans="2:13" x14ac:dyDescent="0.4">
      <c r="B55" s="15">
        <v>524601193.3539046</v>
      </c>
      <c r="C55">
        <v>1000.6377521491233</v>
      </c>
      <c r="D55">
        <f t="shared" si="11"/>
        <v>1.0006377521491234</v>
      </c>
      <c r="F55">
        <v>5</v>
      </c>
      <c r="G55" s="5">
        <f>COUNTIFS($D$5:$D$75, "&gt;"&amp;F55, $D$5:$D$75, "&lt;"&amp;F57)</f>
        <v>0</v>
      </c>
      <c r="H55">
        <f t="shared" si="12"/>
        <v>0</v>
      </c>
      <c r="I55">
        <f t="shared" si="4"/>
        <v>0</v>
      </c>
      <c r="K55">
        <f>SUMIFS($B$5:$B$75,$D$5:$D$75,"&gt;"&amp;F55,$D$5:$D$75,"&lt;"&amp;F57)</f>
        <v>0</v>
      </c>
      <c r="L55">
        <f t="shared" si="14"/>
        <v>0</v>
      </c>
      <c r="M55">
        <f t="shared" si="5"/>
        <v>0</v>
      </c>
    </row>
    <row r="56" spans="2:13" ht="19.5" thickBot="1" x14ac:dyDescent="0.45">
      <c r="B56" s="15">
        <v>2878916484.2670546</v>
      </c>
      <c r="C56">
        <v>1764.9950079053854</v>
      </c>
      <c r="D56">
        <f t="shared" si="11"/>
        <v>1.7649950079053853</v>
      </c>
    </row>
    <row r="57" spans="2:13" ht="20.25" thickTop="1" thickBot="1" x14ac:dyDescent="0.45">
      <c r="B57" s="15">
        <v>2300823315.880559</v>
      </c>
      <c r="C57">
        <v>1637.9282841390313</v>
      </c>
      <c r="D57">
        <f t="shared" si="11"/>
        <v>1.6379282841390315</v>
      </c>
      <c r="F57" s="13" t="s">
        <v>13</v>
      </c>
      <c r="G57" s="14">
        <f>SUM(G5:G55)</f>
        <v>308</v>
      </c>
      <c r="H57" s="14">
        <f>SUM(H5:H55)</f>
        <v>84.303161541792974</v>
      </c>
      <c r="I57" s="14">
        <f>SUM(I5:I55)</f>
        <v>4215.1580770896489</v>
      </c>
      <c r="J57" s="14"/>
      <c r="K57" s="14"/>
      <c r="L57" s="14">
        <f t="shared" ref="L57:M57" si="15">SUM(L5:L55)</f>
        <v>191.66132915949368</v>
      </c>
      <c r="M57" s="14">
        <f t="shared" si="15"/>
        <v>9583.0664579746845</v>
      </c>
    </row>
    <row r="58" spans="2:13" ht="19.5" thickTop="1" x14ac:dyDescent="0.4">
      <c r="B58" s="15">
        <v>2369221171.252141</v>
      </c>
      <c r="C58">
        <v>1654.0005926774122</v>
      </c>
      <c r="D58">
        <f t="shared" si="11"/>
        <v>1.6540005926774122</v>
      </c>
    </row>
    <row r="59" spans="2:13" x14ac:dyDescent="0.4">
      <c r="B59" s="15">
        <v>2562957668.408298</v>
      </c>
      <c r="C59">
        <v>1697.9084522701758</v>
      </c>
      <c r="D59">
        <f t="shared" si="11"/>
        <v>1.6979084522701757</v>
      </c>
    </row>
    <row r="60" spans="2:13" x14ac:dyDescent="0.4">
      <c r="B60" s="15">
        <v>2114649321.5258977</v>
      </c>
      <c r="C60">
        <v>1592.5017259057249</v>
      </c>
      <c r="D60">
        <f t="shared" si="11"/>
        <v>1.592501725905725</v>
      </c>
    </row>
    <row r="61" spans="2:13" x14ac:dyDescent="0.4">
      <c r="B61" s="15">
        <v>1496017665.8782246</v>
      </c>
      <c r="C61">
        <v>1418.9901034884458</v>
      </c>
      <c r="D61">
        <f t="shared" si="11"/>
        <v>1.4189901034884458</v>
      </c>
    </row>
    <row r="62" spans="2:13" x14ac:dyDescent="0.4">
      <c r="B62" s="15">
        <v>1786482018.3084407</v>
      </c>
      <c r="C62">
        <v>1505.4511772619851</v>
      </c>
      <c r="D62">
        <f t="shared" si="11"/>
        <v>1.5054511772619852</v>
      </c>
    </row>
    <row r="63" spans="2:13" x14ac:dyDescent="0.4">
      <c r="B63" s="15">
        <v>2327107778.2359767</v>
      </c>
      <c r="C63">
        <v>1644.1418795476368</v>
      </c>
      <c r="D63">
        <f t="shared" si="11"/>
        <v>1.6441418795476368</v>
      </c>
    </row>
    <row r="64" spans="2:13" x14ac:dyDescent="0.4">
      <c r="B64" s="15">
        <v>2407859401.1961341</v>
      </c>
      <c r="C64">
        <v>1662.94352563449</v>
      </c>
      <c r="D64">
        <f t="shared" si="11"/>
        <v>1.66294352563449</v>
      </c>
    </row>
    <row r="65" spans="2:4" x14ac:dyDescent="0.4">
      <c r="B65" s="15">
        <v>2502153708.1712966</v>
      </c>
      <c r="C65">
        <v>1684.3737099443763</v>
      </c>
      <c r="D65">
        <f t="shared" si="11"/>
        <v>1.6843737099443763</v>
      </c>
    </row>
    <row r="66" spans="2:4" x14ac:dyDescent="0.4">
      <c r="B66" s="15">
        <v>2988528589.2942581</v>
      </c>
      <c r="C66">
        <v>1787.1167726611136</v>
      </c>
      <c r="D66">
        <f t="shared" si="11"/>
        <v>1.7871167726611137</v>
      </c>
    </row>
    <row r="67" spans="2:4" x14ac:dyDescent="0.4">
      <c r="B67" s="15">
        <v>2806865300.7978301</v>
      </c>
      <c r="C67">
        <v>1750.1461479664824</v>
      </c>
      <c r="D67">
        <f t="shared" si="11"/>
        <v>1.7501461479664824</v>
      </c>
    </row>
    <row r="68" spans="2:4" x14ac:dyDescent="0.4">
      <c r="B68" s="15">
        <v>2718922237.2028122</v>
      </c>
      <c r="C68">
        <v>1731.6736748469455</v>
      </c>
      <c r="D68">
        <f t="shared" si="11"/>
        <v>1.7316736748469455</v>
      </c>
    </row>
    <row r="69" spans="2:4" x14ac:dyDescent="0.4">
      <c r="B69" s="15">
        <v>2338903653.5007415</v>
      </c>
      <c r="C69">
        <v>1646.9151955319239</v>
      </c>
      <c r="D69">
        <f t="shared" ref="D69:D132" si="16">C69*0.001</f>
        <v>1.6469151955319239</v>
      </c>
    </row>
    <row r="70" spans="2:4" x14ac:dyDescent="0.4">
      <c r="B70" s="15">
        <v>1750686387.1250091</v>
      </c>
      <c r="C70">
        <v>1495.3283854529957</v>
      </c>
      <c r="D70">
        <f t="shared" si="16"/>
        <v>1.4953283854529957</v>
      </c>
    </row>
    <row r="71" spans="2:4" x14ac:dyDescent="0.4">
      <c r="B71" s="15">
        <v>1821669674.6212595</v>
      </c>
      <c r="C71">
        <v>1515.2710833352348</v>
      </c>
      <c r="D71">
        <f t="shared" si="16"/>
        <v>1.515271083335235</v>
      </c>
    </row>
    <row r="72" spans="2:4" x14ac:dyDescent="0.4">
      <c r="B72" s="15">
        <v>2501776394.787365</v>
      </c>
      <c r="C72">
        <v>1684.2890403934662</v>
      </c>
      <c r="D72">
        <f t="shared" si="16"/>
        <v>1.6842890403934663</v>
      </c>
    </row>
    <row r="73" spans="2:4" x14ac:dyDescent="0.4">
      <c r="B73" s="15">
        <v>1834753787.4084482</v>
      </c>
      <c r="C73">
        <v>1518.8902355792495</v>
      </c>
      <c r="D73">
        <f t="shared" si="16"/>
        <v>1.5188902355792495</v>
      </c>
    </row>
    <row r="74" spans="2:4" x14ac:dyDescent="0.4">
      <c r="B74" s="15">
        <v>1614995608.180481</v>
      </c>
      <c r="C74">
        <v>1455.6520436711485</v>
      </c>
      <c r="D74">
        <f t="shared" si="16"/>
        <v>1.4556520436711484</v>
      </c>
    </row>
    <row r="75" spans="2:4" x14ac:dyDescent="0.4">
      <c r="B75" s="15">
        <v>2312207154.7052588</v>
      </c>
      <c r="C75">
        <v>1640.6251802321945</v>
      </c>
      <c r="D75">
        <f t="shared" si="16"/>
        <v>1.6406251802321945</v>
      </c>
    </row>
    <row r="76" spans="2:4" x14ac:dyDescent="0.4">
      <c r="B76">
        <v>1440422124.0113311</v>
      </c>
      <c r="C76">
        <v>1401.1900789132021</v>
      </c>
      <c r="D76">
        <f t="shared" si="16"/>
        <v>1.4011900789132021</v>
      </c>
    </row>
    <row r="77" spans="2:4" x14ac:dyDescent="0.4">
      <c r="B77">
        <v>1260457110.0045667</v>
      </c>
      <c r="C77">
        <v>1340.2211997185607</v>
      </c>
      <c r="D77">
        <f t="shared" si="16"/>
        <v>1.3402211997185607</v>
      </c>
    </row>
    <row r="78" spans="2:4" x14ac:dyDescent="0.4">
      <c r="B78">
        <v>2597265693.5913076</v>
      </c>
      <c r="C78">
        <v>1705.4510244775875</v>
      </c>
      <c r="D78">
        <f t="shared" si="16"/>
        <v>1.7054510244775876</v>
      </c>
    </row>
    <row r="79" spans="2:4" x14ac:dyDescent="0.4">
      <c r="B79">
        <v>1518483589.9008672</v>
      </c>
      <c r="C79">
        <v>1426.0579044119193</v>
      </c>
      <c r="D79">
        <f t="shared" si="16"/>
        <v>1.4260579044119193</v>
      </c>
    </row>
    <row r="80" spans="2:4" x14ac:dyDescent="0.4">
      <c r="B80">
        <v>2067911590.339843</v>
      </c>
      <c r="C80">
        <v>1580.681783655016</v>
      </c>
      <c r="D80">
        <f t="shared" si="16"/>
        <v>1.580681783655016</v>
      </c>
    </row>
    <row r="81" spans="2:4" x14ac:dyDescent="0.4">
      <c r="B81">
        <v>2203192977.8463345</v>
      </c>
      <c r="C81">
        <v>1614.4253641787352</v>
      </c>
      <c r="D81">
        <f t="shared" si="16"/>
        <v>1.6144253641787352</v>
      </c>
    </row>
    <row r="82" spans="2:4" x14ac:dyDescent="0.4">
      <c r="B82">
        <v>620797699.23138058</v>
      </c>
      <c r="C82">
        <v>1058.4016107688301</v>
      </c>
      <c r="D82">
        <f t="shared" si="16"/>
        <v>1.0584016107688301</v>
      </c>
    </row>
    <row r="83" spans="2:4" x14ac:dyDescent="0.4">
      <c r="B83">
        <v>1920125337.5560241</v>
      </c>
      <c r="C83">
        <v>1542.0921227781789</v>
      </c>
      <c r="D83">
        <f t="shared" si="16"/>
        <v>1.542092122778179</v>
      </c>
    </row>
    <row r="84" spans="2:4" x14ac:dyDescent="0.4">
      <c r="B84">
        <v>3354730880.4659281</v>
      </c>
      <c r="C84">
        <v>1857.3183721838041</v>
      </c>
      <c r="D84">
        <f t="shared" si="16"/>
        <v>1.857318372183804</v>
      </c>
    </row>
    <row r="85" spans="2:4" x14ac:dyDescent="0.4">
      <c r="B85">
        <v>2376635410.3344679</v>
      </c>
      <c r="C85">
        <v>1655.7241388051102</v>
      </c>
      <c r="D85">
        <f t="shared" si="16"/>
        <v>1.6557241388051103</v>
      </c>
    </row>
    <row r="86" spans="2:4" x14ac:dyDescent="0.4">
      <c r="B86">
        <v>2033659686.8985901</v>
      </c>
      <c r="C86">
        <v>1571.9059305321055</v>
      </c>
      <c r="D86">
        <f t="shared" si="16"/>
        <v>1.5719059305321055</v>
      </c>
    </row>
    <row r="87" spans="2:4" x14ac:dyDescent="0.4">
      <c r="B87">
        <v>1571336146.7648439</v>
      </c>
      <c r="C87">
        <v>1442.4147659128337</v>
      </c>
      <c r="D87">
        <f t="shared" si="16"/>
        <v>1.4424147659128337</v>
      </c>
    </row>
    <row r="88" spans="2:4" x14ac:dyDescent="0.4">
      <c r="B88">
        <v>2456074259.6366324</v>
      </c>
      <c r="C88">
        <v>1673.9698197333157</v>
      </c>
      <c r="D88">
        <f t="shared" si="16"/>
        <v>1.6739698197333157</v>
      </c>
    </row>
    <row r="89" spans="2:4" x14ac:dyDescent="0.4">
      <c r="B89">
        <v>2723966739.0161829</v>
      </c>
      <c r="C89">
        <v>1732.7439560613032</v>
      </c>
      <c r="D89">
        <f t="shared" si="16"/>
        <v>1.7327439560613032</v>
      </c>
    </row>
    <row r="90" spans="2:4" x14ac:dyDescent="0.4">
      <c r="B90">
        <v>2485758121.3767552</v>
      </c>
      <c r="C90">
        <v>1680.6866415827058</v>
      </c>
      <c r="D90">
        <f t="shared" si="16"/>
        <v>1.6806866415827058</v>
      </c>
    </row>
    <row r="91" spans="2:4" x14ac:dyDescent="0.4">
      <c r="B91">
        <v>2922319271.7848082</v>
      </c>
      <c r="C91">
        <v>1773.8205417109311</v>
      </c>
      <c r="D91">
        <f t="shared" si="16"/>
        <v>1.7738205417109312</v>
      </c>
    </row>
    <row r="92" spans="2:4" x14ac:dyDescent="0.4">
      <c r="B92">
        <v>1691069604.2904701</v>
      </c>
      <c r="C92">
        <v>1478.1583251808304</v>
      </c>
      <c r="D92">
        <f t="shared" si="16"/>
        <v>1.4781583251808303</v>
      </c>
    </row>
    <row r="93" spans="2:4" x14ac:dyDescent="0.4">
      <c r="B93">
        <v>3116735930.1229792</v>
      </c>
      <c r="C93">
        <v>1812.3154594930256</v>
      </c>
      <c r="D93">
        <f t="shared" si="16"/>
        <v>1.8123154594930257</v>
      </c>
    </row>
    <row r="94" spans="2:4" x14ac:dyDescent="0.4">
      <c r="B94">
        <v>2264594139.06672</v>
      </c>
      <c r="C94">
        <v>1629.2857241507288</v>
      </c>
      <c r="D94">
        <f t="shared" si="16"/>
        <v>1.6292857241507288</v>
      </c>
    </row>
    <row r="95" spans="2:4" x14ac:dyDescent="0.4">
      <c r="B95">
        <v>2303942827.2290807</v>
      </c>
      <c r="C95">
        <v>1638.6681973058576</v>
      </c>
      <c r="D95">
        <f t="shared" si="16"/>
        <v>1.6386681973058577</v>
      </c>
    </row>
    <row r="96" spans="2:4" x14ac:dyDescent="0.4">
      <c r="B96">
        <v>2523881097.1763678</v>
      </c>
      <c r="C96">
        <v>1689.2350714392289</v>
      </c>
      <c r="D96">
        <f t="shared" si="16"/>
        <v>1.689235071439229</v>
      </c>
    </row>
    <row r="97" spans="2:4" x14ac:dyDescent="0.4">
      <c r="B97">
        <v>1912875460.9400792</v>
      </c>
      <c r="C97">
        <v>1540.1488333039679</v>
      </c>
      <c r="D97">
        <f t="shared" si="16"/>
        <v>1.5401488333039679</v>
      </c>
    </row>
    <row r="98" spans="2:4" x14ac:dyDescent="0.4">
      <c r="B98">
        <v>2686402239.1689425</v>
      </c>
      <c r="C98">
        <v>1724.7420011497886</v>
      </c>
      <c r="D98">
        <f t="shared" si="16"/>
        <v>1.7247420011497887</v>
      </c>
    </row>
    <row r="99" spans="2:4" x14ac:dyDescent="0.4">
      <c r="B99">
        <v>2976126682.2973533</v>
      </c>
      <c r="C99">
        <v>1784.6412639792304</v>
      </c>
      <c r="D99">
        <f t="shared" si="16"/>
        <v>1.7846412639792304</v>
      </c>
    </row>
    <row r="100" spans="2:4" x14ac:dyDescent="0.4">
      <c r="B100">
        <v>2544532605.953733</v>
      </c>
      <c r="C100">
        <v>1693.8299173535988</v>
      </c>
      <c r="D100">
        <f t="shared" si="16"/>
        <v>1.6938299173535989</v>
      </c>
    </row>
    <row r="101" spans="2:4" x14ac:dyDescent="0.4">
      <c r="B101">
        <v>1728791476.1000657</v>
      </c>
      <c r="C101">
        <v>1489.0684548451998</v>
      </c>
      <c r="D101">
        <f t="shared" si="16"/>
        <v>1.4890684548451998</v>
      </c>
    </row>
    <row r="102" spans="2:4" x14ac:dyDescent="0.4">
      <c r="B102">
        <v>3198079441.0700645</v>
      </c>
      <c r="C102">
        <v>1827.9467567692718</v>
      </c>
      <c r="D102">
        <f t="shared" si="16"/>
        <v>1.8279467567692718</v>
      </c>
    </row>
    <row r="103" spans="2:4" x14ac:dyDescent="0.4">
      <c r="B103">
        <v>2634220068.1669049</v>
      </c>
      <c r="C103">
        <v>1713.501453762829</v>
      </c>
      <c r="D103">
        <f t="shared" si="16"/>
        <v>1.713501453762829</v>
      </c>
    </row>
    <row r="104" spans="2:4" x14ac:dyDescent="0.4">
      <c r="B104">
        <v>2345547564.6093183</v>
      </c>
      <c r="C104">
        <v>1648.4731354177986</v>
      </c>
      <c r="D104">
        <f t="shared" si="16"/>
        <v>1.6484731354177986</v>
      </c>
    </row>
    <row r="105" spans="2:4" x14ac:dyDescent="0.4">
      <c r="B105">
        <v>2496307482.6891389</v>
      </c>
      <c r="C105">
        <v>1683.0608532483723</v>
      </c>
      <c r="D105">
        <f t="shared" si="16"/>
        <v>1.6830608532483724</v>
      </c>
    </row>
    <row r="106" spans="2:4" x14ac:dyDescent="0.4">
      <c r="B106">
        <v>2004678356.745286</v>
      </c>
      <c r="C106">
        <v>1564.4031908550996</v>
      </c>
      <c r="D106">
        <f t="shared" si="16"/>
        <v>1.5644031908550997</v>
      </c>
    </row>
    <row r="107" spans="2:4" x14ac:dyDescent="0.4">
      <c r="B107">
        <v>1962250035.2843122</v>
      </c>
      <c r="C107">
        <v>1553.2877162155321</v>
      </c>
      <c r="D107">
        <f t="shared" si="16"/>
        <v>1.5532877162155321</v>
      </c>
    </row>
    <row r="108" spans="2:4" x14ac:dyDescent="0.4">
      <c r="B108">
        <v>2996138250.8395705</v>
      </c>
      <c r="C108">
        <v>1788.6323264464222</v>
      </c>
      <c r="D108">
        <f t="shared" si="16"/>
        <v>1.7886323264464223</v>
      </c>
    </row>
    <row r="109" spans="2:4" x14ac:dyDescent="0.4">
      <c r="B109">
        <v>3785560168.2971044</v>
      </c>
      <c r="C109">
        <v>1933.6469258214968</v>
      </c>
      <c r="D109">
        <f t="shared" si="16"/>
        <v>1.9336469258214968</v>
      </c>
    </row>
    <row r="110" spans="2:4" x14ac:dyDescent="0.4">
      <c r="B110">
        <v>2667492563.1042762</v>
      </c>
      <c r="C110">
        <v>1720.6856295037337</v>
      </c>
      <c r="D110">
        <f t="shared" si="16"/>
        <v>1.7206856295037338</v>
      </c>
    </row>
    <row r="111" spans="2:4" x14ac:dyDescent="0.4">
      <c r="B111">
        <v>2373483415.2220535</v>
      </c>
      <c r="C111">
        <v>1654.9918510200987</v>
      </c>
      <c r="D111">
        <f t="shared" si="16"/>
        <v>1.6549918510200987</v>
      </c>
    </row>
    <row r="112" spans="2:4" x14ac:dyDescent="0.4">
      <c r="B112">
        <v>2034363984.6217444</v>
      </c>
      <c r="C112">
        <v>1572.0873705893309</v>
      </c>
      <c r="D112">
        <f t="shared" si="16"/>
        <v>1.572087370589331</v>
      </c>
    </row>
    <row r="113" spans="2:4" x14ac:dyDescent="0.4">
      <c r="B113">
        <v>1956859160.7461944</v>
      </c>
      <c r="C113">
        <v>1551.8639664388829</v>
      </c>
      <c r="D113">
        <f t="shared" si="16"/>
        <v>1.5518639664388829</v>
      </c>
    </row>
    <row r="114" spans="2:4" x14ac:dyDescent="0.4">
      <c r="B114">
        <v>3057852305.7150307</v>
      </c>
      <c r="C114">
        <v>1800.8296295352934</v>
      </c>
      <c r="D114">
        <f t="shared" si="16"/>
        <v>1.8008296295352935</v>
      </c>
    </row>
    <row r="115" spans="2:4" x14ac:dyDescent="0.4">
      <c r="B115">
        <v>2775363947.5256734</v>
      </c>
      <c r="C115">
        <v>1743.5742240243169</v>
      </c>
      <c r="D115">
        <f t="shared" si="16"/>
        <v>1.7435742240243168</v>
      </c>
    </row>
    <row r="116" spans="2:4" x14ac:dyDescent="0.4">
      <c r="B116">
        <v>2767165712.4790611</v>
      </c>
      <c r="C116">
        <v>1741.8557311887405</v>
      </c>
      <c r="D116">
        <f t="shared" si="16"/>
        <v>1.7418557311887406</v>
      </c>
    </row>
    <row r="117" spans="2:4" x14ac:dyDescent="0.4">
      <c r="B117">
        <v>2164250036.9072208</v>
      </c>
      <c r="C117">
        <v>1604.8567397067761</v>
      </c>
      <c r="D117">
        <f t="shared" si="16"/>
        <v>1.6048567397067761</v>
      </c>
    </row>
    <row r="118" spans="2:4" x14ac:dyDescent="0.4">
      <c r="B118">
        <v>1819124456.0248413</v>
      </c>
      <c r="C118">
        <v>1514.5650472248376</v>
      </c>
      <c r="D118">
        <f t="shared" si="16"/>
        <v>1.5145650472248375</v>
      </c>
    </row>
    <row r="119" spans="2:4" x14ac:dyDescent="0.4">
      <c r="B119">
        <v>3326893177.9810505</v>
      </c>
      <c r="C119">
        <v>1852.1667267775183</v>
      </c>
      <c r="D119">
        <f t="shared" si="16"/>
        <v>1.8521667267775184</v>
      </c>
    </row>
    <row r="120" spans="2:4" x14ac:dyDescent="0.4">
      <c r="B120">
        <v>2983125645.79498</v>
      </c>
      <c r="C120">
        <v>1786.0391503090025</v>
      </c>
      <c r="D120">
        <f t="shared" si="16"/>
        <v>1.7860391503090025</v>
      </c>
    </row>
    <row r="121" spans="2:4" x14ac:dyDescent="0.4">
      <c r="B121">
        <v>2015727588.3986824</v>
      </c>
      <c r="C121">
        <v>1567.2721120367153</v>
      </c>
      <c r="D121">
        <f t="shared" si="16"/>
        <v>1.5672721120367152</v>
      </c>
    </row>
    <row r="122" spans="2:4" x14ac:dyDescent="0.4">
      <c r="B122">
        <v>2083511293.932965</v>
      </c>
      <c r="C122">
        <v>1584.646560062258</v>
      </c>
      <c r="D122">
        <f t="shared" si="16"/>
        <v>1.5846465600622581</v>
      </c>
    </row>
    <row r="123" spans="2:4" x14ac:dyDescent="0.4">
      <c r="B123">
        <v>1913910597.8137913</v>
      </c>
      <c r="C123">
        <v>1540.4265961785648</v>
      </c>
      <c r="D123">
        <f t="shared" si="16"/>
        <v>1.5404265961785648</v>
      </c>
    </row>
    <row r="124" spans="2:4" x14ac:dyDescent="0.4">
      <c r="B124">
        <v>2389257325.1604452</v>
      </c>
      <c r="C124">
        <v>1658.6500569251843</v>
      </c>
      <c r="D124">
        <f t="shared" si="16"/>
        <v>1.6586500569251843</v>
      </c>
    </row>
    <row r="125" spans="2:4" x14ac:dyDescent="0.4">
      <c r="B125">
        <v>1666460659.6620445</v>
      </c>
      <c r="C125">
        <v>1470.9530613567813</v>
      </c>
      <c r="D125">
        <f t="shared" si="16"/>
        <v>1.4709530613567814</v>
      </c>
    </row>
    <row r="126" spans="2:4" x14ac:dyDescent="0.4">
      <c r="B126">
        <v>1838668079.2746744</v>
      </c>
      <c r="C126">
        <v>1519.9696095987231</v>
      </c>
      <c r="D126">
        <f t="shared" si="16"/>
        <v>1.5199696095987232</v>
      </c>
    </row>
    <row r="127" spans="2:4" x14ac:dyDescent="0.4">
      <c r="B127">
        <v>2910009763.9577837</v>
      </c>
      <c r="C127">
        <v>1771.326451043504</v>
      </c>
      <c r="D127">
        <f t="shared" si="16"/>
        <v>1.7713264510435041</v>
      </c>
    </row>
    <row r="128" spans="2:4" x14ac:dyDescent="0.4">
      <c r="B128">
        <v>1652311668.015341</v>
      </c>
      <c r="C128">
        <v>1466.7782084346559</v>
      </c>
      <c r="D128">
        <f t="shared" si="16"/>
        <v>1.4667782084346559</v>
      </c>
    </row>
    <row r="129" spans="2:4" x14ac:dyDescent="0.4">
      <c r="B129">
        <v>1850768853.8312182</v>
      </c>
      <c r="C129">
        <v>1523.2967656904659</v>
      </c>
      <c r="D129">
        <f t="shared" si="16"/>
        <v>1.5232967656904659</v>
      </c>
    </row>
    <row r="130" spans="2:4" x14ac:dyDescent="0.4">
      <c r="B130">
        <v>2394461058.0811677</v>
      </c>
      <c r="C130">
        <v>1659.8533476211721</v>
      </c>
      <c r="D130">
        <f t="shared" si="16"/>
        <v>1.6598533476211721</v>
      </c>
    </row>
    <row r="131" spans="2:4" x14ac:dyDescent="0.4">
      <c r="B131">
        <v>3138074342.728065</v>
      </c>
      <c r="C131">
        <v>1816.4420003773191</v>
      </c>
      <c r="D131">
        <f t="shared" si="16"/>
        <v>1.8164420003773192</v>
      </c>
    </row>
    <row r="132" spans="2:4" x14ac:dyDescent="0.4">
      <c r="B132">
        <v>1916499256.5238247</v>
      </c>
      <c r="C132">
        <v>1541.1207843420439</v>
      </c>
      <c r="D132">
        <f t="shared" si="16"/>
        <v>1.5411207843420438</v>
      </c>
    </row>
    <row r="133" spans="2:4" x14ac:dyDescent="0.4">
      <c r="B133">
        <v>1938636520.231765</v>
      </c>
      <c r="C133">
        <v>1547.0318530379666</v>
      </c>
      <c r="D133">
        <f t="shared" ref="D133:D196" si="17">C133*0.001</f>
        <v>1.5470318530379665</v>
      </c>
    </row>
    <row r="134" spans="2:4" x14ac:dyDescent="0.4">
      <c r="B134">
        <v>3133599419.1684914</v>
      </c>
      <c r="C134">
        <v>1815.5781685045047</v>
      </c>
      <c r="D134">
        <f t="shared" si="17"/>
        <v>1.8155781685045047</v>
      </c>
    </row>
    <row r="135" spans="2:4" x14ac:dyDescent="0.4">
      <c r="B135">
        <v>1769814576.4237339</v>
      </c>
      <c r="C135">
        <v>1500.7547103337249</v>
      </c>
      <c r="D135">
        <f t="shared" si="17"/>
        <v>1.5007547103337249</v>
      </c>
    </row>
    <row r="136" spans="2:4" x14ac:dyDescent="0.4">
      <c r="B136">
        <v>2766580433.6672511</v>
      </c>
      <c r="C136">
        <v>1741.7329168192553</v>
      </c>
      <c r="D136">
        <f t="shared" si="17"/>
        <v>1.7417329168192552</v>
      </c>
    </row>
    <row r="137" spans="2:4" x14ac:dyDescent="0.4">
      <c r="B137">
        <v>3143976356.956018</v>
      </c>
      <c r="C137">
        <v>1817.5800605715176</v>
      </c>
      <c r="D137">
        <f t="shared" si="17"/>
        <v>1.8175800605715176</v>
      </c>
    </row>
    <row r="138" spans="2:4" x14ac:dyDescent="0.4">
      <c r="B138">
        <v>1668602957.503248</v>
      </c>
      <c r="C138">
        <v>1471.5831132727149</v>
      </c>
      <c r="D138">
        <f t="shared" si="17"/>
        <v>1.4715831132727148</v>
      </c>
    </row>
    <row r="139" spans="2:4" x14ac:dyDescent="0.4">
      <c r="B139">
        <v>1600994216.6453121</v>
      </c>
      <c r="C139">
        <v>1451.4331800905895</v>
      </c>
      <c r="D139">
        <f t="shared" si="17"/>
        <v>1.4514331800905895</v>
      </c>
    </row>
    <row r="140" spans="2:4" x14ac:dyDescent="0.4">
      <c r="B140">
        <v>2413635802.5921488</v>
      </c>
      <c r="C140">
        <v>1664.2722519060126</v>
      </c>
      <c r="D140">
        <f t="shared" si="17"/>
        <v>1.6642722519060127</v>
      </c>
    </row>
    <row r="141" spans="2:4" x14ac:dyDescent="0.4">
      <c r="B141">
        <v>2133405910.4507964</v>
      </c>
      <c r="C141">
        <v>1597.1962819359596</v>
      </c>
      <c r="D141">
        <f t="shared" si="17"/>
        <v>1.5971962819359597</v>
      </c>
    </row>
    <row r="142" spans="2:4" x14ac:dyDescent="0.4">
      <c r="B142">
        <v>2340010535.7230778</v>
      </c>
      <c r="C142">
        <v>1647.174954508677</v>
      </c>
      <c r="D142">
        <f t="shared" si="17"/>
        <v>1.6471749545086771</v>
      </c>
    </row>
    <row r="143" spans="2:4" x14ac:dyDescent="0.4">
      <c r="B143">
        <v>2400971028.8267078</v>
      </c>
      <c r="C143">
        <v>1661.3562354138021</v>
      </c>
      <c r="D143">
        <f t="shared" si="17"/>
        <v>1.6613562354138021</v>
      </c>
    </row>
    <row r="144" spans="2:4" x14ac:dyDescent="0.4">
      <c r="B144">
        <v>1984910685.4236794</v>
      </c>
      <c r="C144">
        <v>1559.244122929869</v>
      </c>
      <c r="D144">
        <f t="shared" si="17"/>
        <v>1.559244122929869</v>
      </c>
    </row>
    <row r="145" spans="2:4" x14ac:dyDescent="0.4">
      <c r="B145">
        <v>1318690426.6235363</v>
      </c>
      <c r="C145">
        <v>1360.5507424955908</v>
      </c>
      <c r="D145">
        <f t="shared" si="17"/>
        <v>1.3605507424955909</v>
      </c>
    </row>
    <row r="146" spans="2:4" x14ac:dyDescent="0.4">
      <c r="B146">
        <v>3167213173.346776</v>
      </c>
      <c r="C146">
        <v>1822.0469249815042</v>
      </c>
      <c r="D146">
        <f t="shared" si="17"/>
        <v>1.8220469249815041</v>
      </c>
    </row>
    <row r="147" spans="2:4" x14ac:dyDescent="0.4">
      <c r="B147">
        <v>1644268035.5393708</v>
      </c>
      <c r="C147">
        <v>1464.3941905320519</v>
      </c>
      <c r="D147">
        <f t="shared" si="17"/>
        <v>1.4643941905320519</v>
      </c>
    </row>
    <row r="148" spans="2:4" x14ac:dyDescent="0.4">
      <c r="B148">
        <v>1123460814.96999</v>
      </c>
      <c r="C148">
        <v>1289.7922676678495</v>
      </c>
      <c r="D148">
        <f t="shared" si="17"/>
        <v>1.2897922676678495</v>
      </c>
    </row>
    <row r="149" spans="2:4" x14ac:dyDescent="0.4">
      <c r="B149">
        <v>2172344048.0200281</v>
      </c>
      <c r="C149">
        <v>1606.854902015906</v>
      </c>
      <c r="D149">
        <f t="shared" si="17"/>
        <v>1.606854902015906</v>
      </c>
    </row>
    <row r="150" spans="2:4" x14ac:dyDescent="0.4">
      <c r="B150">
        <v>101196903.92287563</v>
      </c>
      <c r="C150">
        <v>578.17086240958918</v>
      </c>
      <c r="D150">
        <f t="shared" si="17"/>
        <v>0.57817086240958915</v>
      </c>
    </row>
    <row r="151" spans="2:4" x14ac:dyDescent="0.4">
      <c r="B151">
        <v>2380902093.1029749</v>
      </c>
      <c r="C151">
        <v>1656.7143659024725</v>
      </c>
      <c r="D151">
        <f t="shared" si="17"/>
        <v>1.6567143659024726</v>
      </c>
    </row>
    <row r="152" spans="2:4" x14ac:dyDescent="0.4">
      <c r="B152">
        <v>1374238840.9373634</v>
      </c>
      <c r="C152">
        <v>1379.3925167514296</v>
      </c>
      <c r="D152">
        <f t="shared" si="17"/>
        <v>1.3793925167514296</v>
      </c>
    </row>
    <row r="153" spans="2:4" x14ac:dyDescent="0.4">
      <c r="B153">
        <v>2042116622.3538935</v>
      </c>
      <c r="C153">
        <v>1574.0818308892494</v>
      </c>
      <c r="D153">
        <f t="shared" si="17"/>
        <v>1.5740818308892495</v>
      </c>
    </row>
    <row r="154" spans="2:4" x14ac:dyDescent="0.4">
      <c r="B154">
        <v>2720862061.341188</v>
      </c>
      <c r="C154">
        <v>1732.0853997332504</v>
      </c>
      <c r="D154">
        <f t="shared" si="17"/>
        <v>1.7320853997332504</v>
      </c>
    </row>
    <row r="155" spans="2:4" x14ac:dyDescent="0.4">
      <c r="B155">
        <v>2863312979.0053868</v>
      </c>
      <c r="C155">
        <v>1761.80051737495</v>
      </c>
      <c r="D155">
        <f t="shared" si="17"/>
        <v>1.76180051737495</v>
      </c>
    </row>
    <row r="156" spans="2:4" x14ac:dyDescent="0.4">
      <c r="B156">
        <v>2980725383.848073</v>
      </c>
      <c r="C156">
        <v>1785.5599982815181</v>
      </c>
      <c r="D156">
        <f t="shared" si="17"/>
        <v>1.7855599982815182</v>
      </c>
    </row>
    <row r="157" spans="2:4" x14ac:dyDescent="0.4">
      <c r="B157">
        <v>3084111434.7497845</v>
      </c>
      <c r="C157">
        <v>1805.9697838439868</v>
      </c>
      <c r="D157">
        <f t="shared" si="17"/>
        <v>1.8059697838439868</v>
      </c>
    </row>
    <row r="158" spans="2:4" x14ac:dyDescent="0.4">
      <c r="B158">
        <v>1942103116.5842209</v>
      </c>
      <c r="C158">
        <v>1547.9534185292641</v>
      </c>
      <c r="D158">
        <f t="shared" si="17"/>
        <v>1.5479534185292643</v>
      </c>
    </row>
    <row r="159" spans="2:4" x14ac:dyDescent="0.4">
      <c r="B159">
        <v>1370223761.0718331</v>
      </c>
      <c r="C159">
        <v>1378.0478272399639</v>
      </c>
      <c r="D159">
        <f t="shared" si="17"/>
        <v>1.3780478272399639</v>
      </c>
    </row>
    <row r="160" spans="2:4" x14ac:dyDescent="0.4">
      <c r="B160">
        <v>2465267295.2058868</v>
      </c>
      <c r="C160">
        <v>1676.0557642431672</v>
      </c>
      <c r="D160">
        <f t="shared" si="17"/>
        <v>1.6760557642431673</v>
      </c>
    </row>
    <row r="161" spans="2:4" x14ac:dyDescent="0.4">
      <c r="B161">
        <v>3059062617.3253789</v>
      </c>
      <c r="C161">
        <v>1801.067190334365</v>
      </c>
      <c r="D161">
        <f t="shared" si="17"/>
        <v>1.8010671903343651</v>
      </c>
    </row>
    <row r="162" spans="2:4" x14ac:dyDescent="0.4">
      <c r="B162">
        <v>2900689911.1097636</v>
      </c>
      <c r="C162">
        <v>1769.4334267934055</v>
      </c>
      <c r="D162">
        <f t="shared" si="17"/>
        <v>1.7694334267934055</v>
      </c>
    </row>
    <row r="163" spans="2:4" x14ac:dyDescent="0.4">
      <c r="B163">
        <v>2736008506.2431483</v>
      </c>
      <c r="C163">
        <v>1735.2935011969191</v>
      </c>
      <c r="D163">
        <f t="shared" si="17"/>
        <v>1.7352935011969191</v>
      </c>
    </row>
    <row r="164" spans="2:4" x14ac:dyDescent="0.4">
      <c r="B164">
        <v>1925136537.3808115</v>
      </c>
      <c r="C164">
        <v>1543.4324899349876</v>
      </c>
      <c r="D164">
        <f t="shared" si="17"/>
        <v>1.5434324899349876</v>
      </c>
    </row>
    <row r="165" spans="2:4" x14ac:dyDescent="0.4">
      <c r="B165">
        <v>2935839922.7419496</v>
      </c>
      <c r="C165">
        <v>1776.5519698876396</v>
      </c>
      <c r="D165">
        <f t="shared" si="17"/>
        <v>1.7765519698876397</v>
      </c>
    </row>
    <row r="166" spans="2:4" x14ac:dyDescent="0.4">
      <c r="B166">
        <v>1794413056.3981941</v>
      </c>
      <c r="C166">
        <v>1507.6756917294972</v>
      </c>
      <c r="D166">
        <f t="shared" si="17"/>
        <v>1.5076756917294973</v>
      </c>
    </row>
    <row r="167" spans="2:4" x14ac:dyDescent="0.4">
      <c r="B167">
        <v>2391487034.3122339</v>
      </c>
      <c r="C167">
        <v>1659.1658597956184</v>
      </c>
      <c r="D167">
        <f t="shared" si="17"/>
        <v>1.6591658597956185</v>
      </c>
    </row>
    <row r="168" spans="2:4" x14ac:dyDescent="0.4">
      <c r="B168">
        <v>2569236083.7587771</v>
      </c>
      <c r="C168">
        <v>1699.2937634403818</v>
      </c>
      <c r="D168">
        <f t="shared" si="17"/>
        <v>1.6992937634403817</v>
      </c>
    </row>
    <row r="169" spans="2:4" x14ac:dyDescent="0.4">
      <c r="B169">
        <v>2895340461.6198711</v>
      </c>
      <c r="C169">
        <v>1768.3450283142363</v>
      </c>
      <c r="D169">
        <f t="shared" si="17"/>
        <v>1.7683450283142363</v>
      </c>
    </row>
    <row r="170" spans="2:4" x14ac:dyDescent="0.4">
      <c r="B170">
        <v>2335768435.3755794</v>
      </c>
      <c r="C170">
        <v>1646.1789891730973</v>
      </c>
      <c r="D170">
        <f t="shared" si="17"/>
        <v>1.6461789891730974</v>
      </c>
    </row>
    <row r="171" spans="2:4" x14ac:dyDescent="0.4">
      <c r="B171">
        <v>2503663151.3641543</v>
      </c>
      <c r="C171">
        <v>1684.7123455951512</v>
      </c>
      <c r="D171">
        <f t="shared" si="17"/>
        <v>1.6847123455951512</v>
      </c>
    </row>
    <row r="172" spans="2:4" x14ac:dyDescent="0.4">
      <c r="B172">
        <v>230770504.16503891</v>
      </c>
      <c r="C172">
        <v>761.01618308562627</v>
      </c>
      <c r="D172">
        <f t="shared" si="17"/>
        <v>0.76101618308562624</v>
      </c>
    </row>
    <row r="173" spans="2:4" x14ac:dyDescent="0.4">
      <c r="B173">
        <v>2416246011.8828535</v>
      </c>
      <c r="C173">
        <v>1664.8719742370456</v>
      </c>
      <c r="D173">
        <f t="shared" si="17"/>
        <v>1.6648719742370457</v>
      </c>
    </row>
    <row r="174" spans="2:4" x14ac:dyDescent="0.4">
      <c r="B174">
        <v>3138888193.8626127</v>
      </c>
      <c r="C174">
        <v>1816.5990165854498</v>
      </c>
      <c r="D174">
        <f t="shared" si="17"/>
        <v>1.8165990165854498</v>
      </c>
    </row>
    <row r="175" spans="2:4" x14ac:dyDescent="0.4">
      <c r="B175">
        <v>3402900918.6350226</v>
      </c>
      <c r="C175">
        <v>1866.1658047691362</v>
      </c>
      <c r="D175">
        <f t="shared" si="17"/>
        <v>1.8661658047691363</v>
      </c>
    </row>
    <row r="176" spans="2:4" x14ac:dyDescent="0.4">
      <c r="B176">
        <v>2415873067.2669158</v>
      </c>
      <c r="C176">
        <v>1664.7863128455022</v>
      </c>
      <c r="D176">
        <f t="shared" si="17"/>
        <v>1.6647863128455023</v>
      </c>
    </row>
    <row r="177" spans="2:4" x14ac:dyDescent="0.4">
      <c r="B177">
        <v>2914177173.5195122</v>
      </c>
      <c r="C177">
        <v>1772.1716167938825</v>
      </c>
      <c r="D177">
        <f t="shared" si="17"/>
        <v>1.7721716167938826</v>
      </c>
    </row>
    <row r="178" spans="2:4" x14ac:dyDescent="0.4">
      <c r="B178">
        <v>2008008532.3882155</v>
      </c>
      <c r="C178">
        <v>1565.2689748406985</v>
      </c>
      <c r="D178">
        <f t="shared" si="17"/>
        <v>1.5652689748406985</v>
      </c>
    </row>
    <row r="179" spans="2:4" x14ac:dyDescent="0.4">
      <c r="B179">
        <v>2878916484.2670546</v>
      </c>
      <c r="C179">
        <v>1764.9950079053854</v>
      </c>
      <c r="D179">
        <f t="shared" si="17"/>
        <v>1.7649950079053853</v>
      </c>
    </row>
    <row r="180" spans="2:4" x14ac:dyDescent="0.4">
      <c r="B180">
        <v>2654590169.3648672</v>
      </c>
      <c r="C180">
        <v>1717.9068832872717</v>
      </c>
      <c r="D180">
        <f t="shared" si="17"/>
        <v>1.7179068832872717</v>
      </c>
    </row>
    <row r="181" spans="2:4" x14ac:dyDescent="0.4">
      <c r="B181">
        <v>2130544199.2065094</v>
      </c>
      <c r="C181">
        <v>1596.4818125278368</v>
      </c>
      <c r="D181">
        <f t="shared" si="17"/>
        <v>1.5964818125278368</v>
      </c>
    </row>
    <row r="182" spans="2:4" x14ac:dyDescent="0.4">
      <c r="B182">
        <v>2451013603.699111</v>
      </c>
      <c r="C182">
        <v>1672.8193102328223</v>
      </c>
      <c r="D182">
        <f t="shared" si="17"/>
        <v>1.6728193102328224</v>
      </c>
    </row>
    <row r="183" spans="2:4" x14ac:dyDescent="0.4">
      <c r="B183">
        <v>2453262354.5604229</v>
      </c>
      <c r="C183">
        <v>1673.3307454479016</v>
      </c>
      <c r="D183">
        <f t="shared" si="17"/>
        <v>1.6733307454479016</v>
      </c>
    </row>
    <row r="184" spans="2:4" x14ac:dyDescent="0.4">
      <c r="B184">
        <v>2744565011.1604633</v>
      </c>
      <c r="C184">
        <v>1737.1005857075272</v>
      </c>
      <c r="D184">
        <f t="shared" si="17"/>
        <v>1.7371005857075272</v>
      </c>
    </row>
    <row r="185" spans="2:4" x14ac:dyDescent="0.4">
      <c r="B185">
        <v>3110242449.7396784</v>
      </c>
      <c r="C185">
        <v>1811.055977633396</v>
      </c>
      <c r="D185">
        <f t="shared" si="17"/>
        <v>1.8110559776333961</v>
      </c>
    </row>
    <row r="186" spans="2:4" x14ac:dyDescent="0.4">
      <c r="B186">
        <v>3517029245.9860992</v>
      </c>
      <c r="C186">
        <v>1886.7996447520454</v>
      </c>
      <c r="D186">
        <f t="shared" si="17"/>
        <v>1.8867996447520454</v>
      </c>
    </row>
    <row r="187" spans="2:4" x14ac:dyDescent="0.4">
      <c r="B187">
        <v>2311472148.460844</v>
      </c>
      <c r="C187">
        <v>1640.4513207308071</v>
      </c>
      <c r="D187">
        <f t="shared" si="17"/>
        <v>1.6404513207308071</v>
      </c>
    </row>
    <row r="188" spans="2:4" x14ac:dyDescent="0.4">
      <c r="B188">
        <v>2095770184.220176</v>
      </c>
      <c r="C188">
        <v>1587.7483803847053</v>
      </c>
      <c r="D188">
        <f t="shared" si="17"/>
        <v>1.5877483803847054</v>
      </c>
    </row>
    <row r="189" spans="2:4" x14ac:dyDescent="0.4">
      <c r="B189">
        <v>1991900623.9651525</v>
      </c>
      <c r="C189">
        <v>1561.0722911306959</v>
      </c>
      <c r="D189">
        <f t="shared" si="17"/>
        <v>1.561072291130696</v>
      </c>
    </row>
    <row r="190" spans="2:4" x14ac:dyDescent="0.4">
      <c r="B190">
        <v>1715299428.5204065</v>
      </c>
      <c r="C190">
        <v>1485.1846097857851</v>
      </c>
      <c r="D190">
        <f t="shared" si="17"/>
        <v>1.4851846097857853</v>
      </c>
    </row>
    <row r="191" spans="2:4" x14ac:dyDescent="0.4">
      <c r="B191">
        <v>662748407.28753757</v>
      </c>
      <c r="C191">
        <v>1081.7245597050958</v>
      </c>
      <c r="D191">
        <f t="shared" si="17"/>
        <v>1.0817245597050957</v>
      </c>
    </row>
    <row r="192" spans="2:4" x14ac:dyDescent="0.4">
      <c r="B192">
        <v>770013043.36064672</v>
      </c>
      <c r="C192">
        <v>1137.1903172176567</v>
      </c>
      <c r="D192">
        <f t="shared" si="17"/>
        <v>1.1371903172176567</v>
      </c>
    </row>
    <row r="193" spans="2:4" x14ac:dyDescent="0.4">
      <c r="B193">
        <v>1822009126.7169819</v>
      </c>
      <c r="C193">
        <v>1515.3651966289101</v>
      </c>
      <c r="D193">
        <f t="shared" si="17"/>
        <v>1.5153651966289101</v>
      </c>
    </row>
    <row r="194" spans="2:4" x14ac:dyDescent="0.4">
      <c r="B194">
        <v>1888603559.266012</v>
      </c>
      <c r="C194">
        <v>1533.6069234944141</v>
      </c>
      <c r="D194">
        <f t="shared" si="17"/>
        <v>1.5336069234944141</v>
      </c>
    </row>
    <row r="195" spans="2:4" x14ac:dyDescent="0.4">
      <c r="B195">
        <v>2328581175.2085257</v>
      </c>
      <c r="C195">
        <v>1644.4887998193774</v>
      </c>
      <c r="D195">
        <f t="shared" si="17"/>
        <v>1.6444887998193773</v>
      </c>
    </row>
    <row r="196" spans="2:4" x14ac:dyDescent="0.4">
      <c r="B196">
        <v>3405827665.5825834</v>
      </c>
      <c r="C196">
        <v>1866.7006650840624</v>
      </c>
      <c r="D196">
        <f t="shared" si="17"/>
        <v>1.8667006650840625</v>
      </c>
    </row>
    <row r="197" spans="2:4" x14ac:dyDescent="0.4">
      <c r="B197">
        <v>2929872365.2639437</v>
      </c>
      <c r="C197">
        <v>1775.347446073057</v>
      </c>
      <c r="D197">
        <f t="shared" ref="D197:D260" si="18">C197*0.001</f>
        <v>1.7753474460730569</v>
      </c>
    </row>
    <row r="198" spans="2:4" x14ac:dyDescent="0.4">
      <c r="B198">
        <v>2302841662.3515835</v>
      </c>
      <c r="C198">
        <v>1638.407089637652</v>
      </c>
      <c r="D198">
        <f t="shared" si="18"/>
        <v>1.6384070896376521</v>
      </c>
    </row>
    <row r="199" spans="2:4" x14ac:dyDescent="0.4">
      <c r="B199">
        <v>1686932195.9122365</v>
      </c>
      <c r="C199">
        <v>1476.9518424015923</v>
      </c>
      <c r="D199">
        <f t="shared" si="18"/>
        <v>1.4769518424015924</v>
      </c>
    </row>
    <row r="200" spans="2:4" x14ac:dyDescent="0.4">
      <c r="B200">
        <v>2152935354.5834246</v>
      </c>
      <c r="C200">
        <v>1602.0551255721059</v>
      </c>
      <c r="D200">
        <f t="shared" si="18"/>
        <v>1.6020551255721058</v>
      </c>
    </row>
    <row r="201" spans="2:4" x14ac:dyDescent="0.4">
      <c r="B201">
        <v>2428563943.2452011</v>
      </c>
      <c r="C201">
        <v>1667.6963317563886</v>
      </c>
      <c r="D201">
        <f t="shared" si="18"/>
        <v>1.6676963317563887</v>
      </c>
    </row>
    <row r="202" spans="2:4" x14ac:dyDescent="0.4">
      <c r="B202">
        <v>1706158268.286485</v>
      </c>
      <c r="C202">
        <v>1482.541631180417</v>
      </c>
      <c r="D202">
        <f t="shared" si="18"/>
        <v>1.4825416311804169</v>
      </c>
    </row>
    <row r="203" spans="2:4" x14ac:dyDescent="0.4">
      <c r="B203">
        <v>2958154531.2945304</v>
      </c>
      <c r="C203">
        <v>1781.041661162594</v>
      </c>
      <c r="D203">
        <f t="shared" si="18"/>
        <v>1.7810416611625941</v>
      </c>
    </row>
    <row r="204" spans="2:4" x14ac:dyDescent="0.4">
      <c r="B204">
        <v>4626357527.2037153</v>
      </c>
      <c r="C204">
        <v>2067.3476907648383</v>
      </c>
      <c r="D204">
        <f t="shared" si="18"/>
        <v>2.0673476907648385</v>
      </c>
    </row>
    <row r="205" spans="2:4" x14ac:dyDescent="0.4">
      <c r="B205">
        <v>2542635635.7936053</v>
      </c>
      <c r="C205">
        <v>1693.4088912932186</v>
      </c>
      <c r="D205">
        <f t="shared" si="18"/>
        <v>1.6934088912932186</v>
      </c>
    </row>
    <row r="206" spans="2:4" x14ac:dyDescent="0.4">
      <c r="B206">
        <v>1975138542.063127</v>
      </c>
      <c r="C206">
        <v>1556.6810804878296</v>
      </c>
      <c r="D206">
        <f t="shared" si="18"/>
        <v>1.5566810804878297</v>
      </c>
    </row>
    <row r="207" spans="2:4" x14ac:dyDescent="0.4">
      <c r="B207">
        <v>1907357884.6701984</v>
      </c>
      <c r="C207">
        <v>1538.6665844593524</v>
      </c>
      <c r="D207">
        <f t="shared" si="18"/>
        <v>1.5386665844593523</v>
      </c>
    </row>
    <row r="208" spans="2:4" x14ac:dyDescent="0.4">
      <c r="B208">
        <v>2622713025.685997</v>
      </c>
      <c r="C208">
        <v>1711.0027870170982</v>
      </c>
      <c r="D208">
        <f t="shared" si="18"/>
        <v>1.7110027870170983</v>
      </c>
    </row>
    <row r="209" spans="2:4" x14ac:dyDescent="0.4">
      <c r="B209">
        <v>1852133979.2652822</v>
      </c>
      <c r="C209">
        <v>1523.6712010837423</v>
      </c>
      <c r="D209">
        <f t="shared" si="18"/>
        <v>1.5236712010837423</v>
      </c>
    </row>
    <row r="210" spans="2:4" x14ac:dyDescent="0.4">
      <c r="B210">
        <v>1762927162.7596519</v>
      </c>
      <c r="C210">
        <v>1498.8053995642815</v>
      </c>
      <c r="D210">
        <f t="shared" si="18"/>
        <v>1.4988053995642816</v>
      </c>
    </row>
    <row r="211" spans="2:4" x14ac:dyDescent="0.4">
      <c r="B211">
        <v>1880707443.9020076</v>
      </c>
      <c r="C211">
        <v>1531.4666379188936</v>
      </c>
      <c r="D211">
        <f t="shared" si="18"/>
        <v>1.5314666379188937</v>
      </c>
    </row>
    <row r="212" spans="2:4" x14ac:dyDescent="0.4">
      <c r="B212">
        <v>2038239074.8249941</v>
      </c>
      <c r="C212">
        <v>1573.0849168277791</v>
      </c>
      <c r="D212">
        <f t="shared" si="18"/>
        <v>1.5730849168277792</v>
      </c>
    </row>
    <row r="213" spans="2:4" x14ac:dyDescent="0.4">
      <c r="B213">
        <v>1427571986.8922024</v>
      </c>
      <c r="C213">
        <v>1397.0109117659565</v>
      </c>
      <c r="D213">
        <f t="shared" si="18"/>
        <v>1.3970109117659566</v>
      </c>
    </row>
    <row r="214" spans="2:4" x14ac:dyDescent="0.4">
      <c r="B214">
        <v>2048996491.0345981</v>
      </c>
      <c r="C214">
        <v>1575.84753767591</v>
      </c>
      <c r="D214">
        <f t="shared" si="18"/>
        <v>1.57584753767591</v>
      </c>
    </row>
    <row r="215" spans="2:4" x14ac:dyDescent="0.4">
      <c r="B215">
        <v>1032985162.0369511</v>
      </c>
      <c r="C215">
        <v>1254.1952558218977</v>
      </c>
      <c r="D215">
        <f t="shared" si="18"/>
        <v>1.2541952558218978</v>
      </c>
    </row>
    <row r="216" spans="2:4" x14ac:dyDescent="0.4">
      <c r="B216">
        <v>860476840.82077754</v>
      </c>
      <c r="C216">
        <v>1180.0856280848866</v>
      </c>
      <c r="D216">
        <f t="shared" si="18"/>
        <v>1.1800856280848866</v>
      </c>
    </row>
    <row r="217" spans="2:4" x14ac:dyDescent="0.4">
      <c r="B217">
        <v>1899263582.4916804</v>
      </c>
      <c r="C217">
        <v>1536.486939033095</v>
      </c>
      <c r="D217">
        <f t="shared" si="18"/>
        <v>1.5364869390330951</v>
      </c>
    </row>
    <row r="218" spans="2:4" x14ac:dyDescent="0.4">
      <c r="B218">
        <v>1934652487.4187112</v>
      </c>
      <c r="C218">
        <v>1545.9713735863222</v>
      </c>
      <c r="D218">
        <f t="shared" si="18"/>
        <v>1.5459713735863223</v>
      </c>
    </row>
    <row r="219" spans="2:4" x14ac:dyDescent="0.4">
      <c r="B219">
        <v>2564669455.6618481</v>
      </c>
      <c r="C219">
        <v>1698.2863764749916</v>
      </c>
      <c r="D219">
        <f t="shared" si="18"/>
        <v>1.6982863764749916</v>
      </c>
    </row>
    <row r="220" spans="2:4" x14ac:dyDescent="0.4">
      <c r="B220">
        <v>1048476258.6350379</v>
      </c>
      <c r="C220">
        <v>1260.4336609473278</v>
      </c>
      <c r="D220">
        <f t="shared" si="18"/>
        <v>1.2604336609473279</v>
      </c>
    </row>
    <row r="221" spans="2:4" x14ac:dyDescent="0.4">
      <c r="B221">
        <v>1960684433.4347341</v>
      </c>
      <c r="C221">
        <v>1552.8745039815683</v>
      </c>
      <c r="D221">
        <f t="shared" si="18"/>
        <v>1.5528745039815683</v>
      </c>
    </row>
    <row r="222" spans="2:4" x14ac:dyDescent="0.4">
      <c r="B222">
        <v>1491252100.2188215</v>
      </c>
      <c r="C222">
        <v>1417.4817693235502</v>
      </c>
      <c r="D222">
        <f t="shared" si="18"/>
        <v>1.4174817693235502</v>
      </c>
    </row>
    <row r="223" spans="2:4" x14ac:dyDescent="0.4">
      <c r="B223">
        <v>2432300769.952776</v>
      </c>
      <c r="C223">
        <v>1668.551253805548</v>
      </c>
      <c r="D223">
        <f t="shared" si="18"/>
        <v>1.668551253805548</v>
      </c>
    </row>
    <row r="224" spans="2:4" x14ac:dyDescent="0.4">
      <c r="B224">
        <v>2330607603.5543766</v>
      </c>
      <c r="C224">
        <v>1644.9656957285354</v>
      </c>
      <c r="D224">
        <f t="shared" si="18"/>
        <v>1.6449656957285355</v>
      </c>
    </row>
    <row r="225" spans="2:4" x14ac:dyDescent="0.4">
      <c r="B225">
        <v>1748844352.6641693</v>
      </c>
      <c r="C225">
        <v>1494.8037506472804</v>
      </c>
      <c r="D225">
        <f t="shared" si="18"/>
        <v>1.4948037506472804</v>
      </c>
    </row>
    <row r="226" spans="2:4" x14ac:dyDescent="0.4">
      <c r="B226">
        <v>1837646691.5959406</v>
      </c>
      <c r="C226">
        <v>1519.6881076776854</v>
      </c>
      <c r="D226">
        <f t="shared" si="18"/>
        <v>1.5196881076776854</v>
      </c>
    </row>
    <row r="227" spans="2:4" x14ac:dyDescent="0.4">
      <c r="B227">
        <v>2009586626.982235</v>
      </c>
      <c r="C227">
        <v>1565.678915943148</v>
      </c>
      <c r="D227">
        <f t="shared" si="18"/>
        <v>1.5656789159431481</v>
      </c>
    </row>
    <row r="228" spans="2:4" x14ac:dyDescent="0.4">
      <c r="B228">
        <v>1190860474.5703399</v>
      </c>
      <c r="C228">
        <v>1315.0857934796745</v>
      </c>
      <c r="D228">
        <f t="shared" si="18"/>
        <v>1.3150857934796745</v>
      </c>
    </row>
    <row r="229" spans="2:4" x14ac:dyDescent="0.4">
      <c r="B229">
        <v>2250738974.4076729</v>
      </c>
      <c r="C229">
        <v>1625.9561773788475</v>
      </c>
      <c r="D229">
        <f t="shared" si="18"/>
        <v>1.6259561773788476</v>
      </c>
    </row>
    <row r="230" spans="2:4" x14ac:dyDescent="0.4">
      <c r="B230">
        <v>2378861187.4234252</v>
      </c>
      <c r="C230">
        <v>1656.2408528940891</v>
      </c>
      <c r="D230">
        <f t="shared" si="18"/>
        <v>1.6562408528940891</v>
      </c>
    </row>
    <row r="231" spans="2:4" x14ac:dyDescent="0.4">
      <c r="B231">
        <v>2411399228.9644127</v>
      </c>
      <c r="C231">
        <v>1663.7580321341511</v>
      </c>
      <c r="D231">
        <f t="shared" si="18"/>
        <v>1.6637580321341512</v>
      </c>
    </row>
    <row r="232" spans="2:4" x14ac:dyDescent="0.4">
      <c r="B232">
        <v>2490089092.5601649</v>
      </c>
      <c r="C232">
        <v>1681.6621698665463</v>
      </c>
      <c r="D232">
        <f t="shared" si="18"/>
        <v>1.6816621698665464</v>
      </c>
    </row>
    <row r="233" spans="2:4" x14ac:dyDescent="0.4">
      <c r="B233">
        <v>2452512694.5622692</v>
      </c>
      <c r="C233">
        <v>1673.1602844129309</v>
      </c>
      <c r="D233">
        <f t="shared" si="18"/>
        <v>1.673160284412931</v>
      </c>
    </row>
    <row r="234" spans="2:4" x14ac:dyDescent="0.4">
      <c r="B234">
        <v>3430948442.5625982</v>
      </c>
      <c r="C234">
        <v>1871.2789110016138</v>
      </c>
      <c r="D234">
        <f t="shared" si="18"/>
        <v>1.8712789110016139</v>
      </c>
    </row>
    <row r="235" spans="2:4" x14ac:dyDescent="0.4">
      <c r="B235">
        <v>1553276158.472146</v>
      </c>
      <c r="C235">
        <v>1436.8673772614575</v>
      </c>
      <c r="D235">
        <f t="shared" si="18"/>
        <v>1.4368673772614575</v>
      </c>
    </row>
    <row r="236" spans="2:4" x14ac:dyDescent="0.4">
      <c r="B236">
        <v>4561212263.7340536</v>
      </c>
      <c r="C236">
        <v>2057.598116405527</v>
      </c>
      <c r="D236">
        <f t="shared" si="18"/>
        <v>2.057598116405527</v>
      </c>
    </row>
    <row r="237" spans="2:4" x14ac:dyDescent="0.4">
      <c r="B237">
        <v>1299687482.2011633</v>
      </c>
      <c r="C237">
        <v>1353.9837056868937</v>
      </c>
      <c r="D237">
        <f t="shared" si="18"/>
        <v>1.3539837056868937</v>
      </c>
    </row>
    <row r="238" spans="2:4" x14ac:dyDescent="0.4">
      <c r="B238">
        <v>2113044184.3994131</v>
      </c>
      <c r="C238">
        <v>1592.0986912822498</v>
      </c>
      <c r="D238">
        <f t="shared" si="18"/>
        <v>1.5920986912822499</v>
      </c>
    </row>
    <row r="239" spans="2:4" x14ac:dyDescent="0.4">
      <c r="B239">
        <v>2033307568.521986</v>
      </c>
      <c r="C239">
        <v>1571.8152026493999</v>
      </c>
      <c r="D239">
        <f t="shared" si="18"/>
        <v>1.5718152026493999</v>
      </c>
    </row>
    <row r="240" spans="2:4" x14ac:dyDescent="0.4">
      <c r="B240">
        <v>1198971078.981653</v>
      </c>
      <c r="C240">
        <v>1318.0645967377795</v>
      </c>
      <c r="D240">
        <f t="shared" si="18"/>
        <v>1.3180645967377795</v>
      </c>
    </row>
    <row r="241" spans="2:4" x14ac:dyDescent="0.4">
      <c r="B241">
        <v>2118396221.1028798</v>
      </c>
      <c r="C241">
        <v>1593.4417435903276</v>
      </c>
      <c r="D241">
        <f t="shared" si="18"/>
        <v>1.5934417435903276</v>
      </c>
    </row>
    <row r="242" spans="2:4" x14ac:dyDescent="0.4">
      <c r="B242">
        <v>854667578.21333337</v>
      </c>
      <c r="C242">
        <v>1177.4239593465611</v>
      </c>
      <c r="D242">
        <f t="shared" si="18"/>
        <v>1.1774239593465612</v>
      </c>
    </row>
    <row r="243" spans="2:4" x14ac:dyDescent="0.4">
      <c r="B243">
        <v>2475411647.0917025</v>
      </c>
      <c r="C243">
        <v>1678.3515574018129</v>
      </c>
      <c r="D243">
        <f t="shared" si="18"/>
        <v>1.6783515574018129</v>
      </c>
    </row>
    <row r="244" spans="2:4" x14ac:dyDescent="0.4">
      <c r="B244">
        <v>2495930463.4105539</v>
      </c>
      <c r="C244">
        <v>1682.9761176484044</v>
      </c>
      <c r="D244">
        <f t="shared" si="18"/>
        <v>1.6829761176484044</v>
      </c>
    </row>
    <row r="245" spans="2:4" x14ac:dyDescent="0.4">
      <c r="B245">
        <v>1863067052.8691454</v>
      </c>
      <c r="C245">
        <v>1526.6633781562637</v>
      </c>
      <c r="D245">
        <f t="shared" si="18"/>
        <v>1.5266633781562637</v>
      </c>
    </row>
    <row r="246" spans="2:4" x14ac:dyDescent="0.4">
      <c r="B246">
        <v>2287260692.689096</v>
      </c>
      <c r="C246">
        <v>1634.7035838279469</v>
      </c>
      <c r="D246">
        <f t="shared" si="18"/>
        <v>1.6347035838279469</v>
      </c>
    </row>
    <row r="247" spans="2:4" x14ac:dyDescent="0.4">
      <c r="B247">
        <v>2498381427.9893603</v>
      </c>
      <c r="C247">
        <v>1683.5268228125819</v>
      </c>
      <c r="D247">
        <f t="shared" si="18"/>
        <v>1.6835268228125819</v>
      </c>
    </row>
    <row r="248" spans="2:4" x14ac:dyDescent="0.4">
      <c r="B248">
        <v>3021416391.6396618</v>
      </c>
      <c r="C248">
        <v>1793.6484210764249</v>
      </c>
      <c r="D248">
        <f t="shared" si="18"/>
        <v>1.793648421076425</v>
      </c>
    </row>
    <row r="249" spans="2:4" x14ac:dyDescent="0.4">
      <c r="B249">
        <v>1012264244.8355814</v>
      </c>
      <c r="C249">
        <v>1245.7524736964256</v>
      </c>
      <c r="D249">
        <f t="shared" si="18"/>
        <v>1.2457524736964256</v>
      </c>
    </row>
    <row r="250" spans="2:4" x14ac:dyDescent="0.4">
      <c r="B250">
        <v>2107340321.6961253</v>
      </c>
      <c r="C250">
        <v>1590.664852251062</v>
      </c>
      <c r="D250">
        <f t="shared" si="18"/>
        <v>1.590664852251062</v>
      </c>
    </row>
    <row r="251" spans="2:4" x14ac:dyDescent="0.4">
      <c r="B251">
        <v>2593064337.8648729</v>
      </c>
      <c r="C251">
        <v>1704.5309448957112</v>
      </c>
      <c r="D251">
        <f t="shared" si="18"/>
        <v>1.7045309448957111</v>
      </c>
    </row>
    <row r="252" spans="2:4" x14ac:dyDescent="0.4">
      <c r="B252">
        <v>2039120119.9054074</v>
      </c>
      <c r="C252">
        <v>1573.311543673615</v>
      </c>
      <c r="D252">
        <f t="shared" si="18"/>
        <v>1.5733115436736151</v>
      </c>
    </row>
    <row r="253" spans="2:4" x14ac:dyDescent="0.4">
      <c r="B253">
        <v>1095694602.0913987</v>
      </c>
      <c r="C253">
        <v>1279.0778156860101</v>
      </c>
      <c r="D253">
        <f t="shared" si="18"/>
        <v>1.2790778156860101</v>
      </c>
    </row>
    <row r="254" spans="2:4" x14ac:dyDescent="0.4">
      <c r="B254">
        <v>2067380471.4021206</v>
      </c>
      <c r="C254">
        <v>1580.546445516693</v>
      </c>
      <c r="D254">
        <f t="shared" si="18"/>
        <v>1.5805464455166931</v>
      </c>
    </row>
    <row r="255" spans="2:4" x14ac:dyDescent="0.4">
      <c r="B255">
        <v>2552505028.2555604</v>
      </c>
      <c r="C255">
        <v>1695.5970851971404</v>
      </c>
      <c r="D255">
        <f t="shared" si="18"/>
        <v>1.6955970851971405</v>
      </c>
    </row>
    <row r="256" spans="2:4" x14ac:dyDescent="0.4">
      <c r="B256">
        <v>2518207047.1292634</v>
      </c>
      <c r="C256">
        <v>1687.9682399698056</v>
      </c>
      <c r="D256">
        <f t="shared" si="18"/>
        <v>1.6879682399698057</v>
      </c>
    </row>
    <row r="257" spans="2:4" x14ac:dyDescent="0.4">
      <c r="B257">
        <v>1383364496.2643163</v>
      </c>
      <c r="C257">
        <v>1382.4390758929571</v>
      </c>
      <c r="D257">
        <f t="shared" si="18"/>
        <v>1.3824390758929572</v>
      </c>
    </row>
    <row r="258" spans="2:4" x14ac:dyDescent="0.4">
      <c r="B258">
        <v>2999143839.8585858</v>
      </c>
      <c r="C258">
        <v>1789.2302179780841</v>
      </c>
      <c r="D258">
        <f t="shared" si="18"/>
        <v>1.7892302179780841</v>
      </c>
    </row>
    <row r="259" spans="2:4" x14ac:dyDescent="0.4">
      <c r="B259">
        <v>1814376556.2593668</v>
      </c>
      <c r="C259">
        <v>1513.2462317824832</v>
      </c>
      <c r="D259">
        <f t="shared" si="18"/>
        <v>1.5132462317824833</v>
      </c>
    </row>
    <row r="260" spans="2:4" x14ac:dyDescent="0.4">
      <c r="B260">
        <v>2029611552.9066598</v>
      </c>
      <c r="C260">
        <v>1570.8622435071466</v>
      </c>
      <c r="D260">
        <f t="shared" si="18"/>
        <v>1.5708622435071466</v>
      </c>
    </row>
    <row r="261" spans="2:4" x14ac:dyDescent="0.4">
      <c r="B261">
        <v>2172344048.0200281</v>
      </c>
      <c r="C261">
        <v>1606.854902015906</v>
      </c>
      <c r="D261">
        <f t="shared" ref="D261:D312" si="19">C261*0.001</f>
        <v>1.606854902015906</v>
      </c>
    </row>
    <row r="262" spans="2:4" x14ac:dyDescent="0.4">
      <c r="B262">
        <v>2207896144.7653952</v>
      </c>
      <c r="C262">
        <v>1615.5733216455071</v>
      </c>
      <c r="D262">
        <f t="shared" si="19"/>
        <v>1.6155733216455073</v>
      </c>
    </row>
    <row r="263" spans="2:4" x14ac:dyDescent="0.4">
      <c r="B263">
        <v>1804554788.1815073</v>
      </c>
      <c r="C263">
        <v>1510.5107369029417</v>
      </c>
      <c r="D263">
        <f t="shared" si="19"/>
        <v>1.5105107369029418</v>
      </c>
    </row>
    <row r="264" spans="2:4" x14ac:dyDescent="0.4">
      <c r="B264">
        <v>2637867464.2430272</v>
      </c>
      <c r="C264">
        <v>1714.2919389907206</v>
      </c>
      <c r="D264">
        <f t="shared" si="19"/>
        <v>1.7142919389907207</v>
      </c>
    </row>
    <row r="265" spans="2:4" x14ac:dyDescent="0.4">
      <c r="B265">
        <v>1893759137.5902758</v>
      </c>
      <c r="C265">
        <v>1535.0011541440374</v>
      </c>
      <c r="D265">
        <f t="shared" si="19"/>
        <v>1.5350011541440374</v>
      </c>
    </row>
    <row r="266" spans="2:4" x14ac:dyDescent="0.4">
      <c r="B266">
        <v>2548517777.9462509</v>
      </c>
      <c r="C266">
        <v>1694.7137316153328</v>
      </c>
      <c r="D266">
        <f t="shared" si="19"/>
        <v>1.6947137316153329</v>
      </c>
    </row>
    <row r="267" spans="2:4" x14ac:dyDescent="0.4">
      <c r="B267">
        <v>1808108893.1055937</v>
      </c>
      <c r="C267">
        <v>1511.5017464437603</v>
      </c>
      <c r="D267">
        <f t="shared" si="19"/>
        <v>1.5115017464437603</v>
      </c>
    </row>
    <row r="268" spans="2:4" x14ac:dyDescent="0.4">
      <c r="B268">
        <v>1514013393.9837179</v>
      </c>
      <c r="C268">
        <v>1424.657159622773</v>
      </c>
      <c r="D268">
        <f t="shared" si="19"/>
        <v>1.4246571596227731</v>
      </c>
    </row>
    <row r="269" spans="2:4" x14ac:dyDescent="0.4">
      <c r="B269">
        <v>3411683675.0144787</v>
      </c>
      <c r="C269">
        <v>1867.7699262212607</v>
      </c>
      <c r="D269">
        <f t="shared" si="19"/>
        <v>1.8677699262212608</v>
      </c>
    </row>
    <row r="270" spans="2:4" x14ac:dyDescent="0.4">
      <c r="B270">
        <v>1177628223.0383966</v>
      </c>
      <c r="C270">
        <v>1310.1967798431986</v>
      </c>
      <c r="D270">
        <f t="shared" si="19"/>
        <v>1.3101967798431986</v>
      </c>
    </row>
    <row r="271" spans="2:4" x14ac:dyDescent="0.4">
      <c r="B271">
        <v>2731345076.8143477</v>
      </c>
      <c r="C271">
        <v>1734.3070251110209</v>
      </c>
      <c r="D271">
        <f t="shared" si="19"/>
        <v>1.7343070251110211</v>
      </c>
    </row>
    <row r="272" spans="2:4" x14ac:dyDescent="0.4">
      <c r="B272">
        <v>1475878170.9399188</v>
      </c>
      <c r="C272">
        <v>1412.593799716049</v>
      </c>
      <c r="D272">
        <f t="shared" si="19"/>
        <v>1.4125937997160491</v>
      </c>
    </row>
    <row r="273" spans="2:4" x14ac:dyDescent="0.4">
      <c r="B273">
        <v>4493394227.7439852</v>
      </c>
      <c r="C273">
        <v>2047.3494064780209</v>
      </c>
      <c r="D273">
        <f t="shared" si="19"/>
        <v>2.0473494064780211</v>
      </c>
    </row>
    <row r="274" spans="2:4" x14ac:dyDescent="0.4">
      <c r="B274">
        <v>2350534618.879735</v>
      </c>
      <c r="C274">
        <v>1649.6406247678199</v>
      </c>
      <c r="D274">
        <f t="shared" si="19"/>
        <v>1.6496406247678199</v>
      </c>
    </row>
    <row r="275" spans="2:4" x14ac:dyDescent="0.4">
      <c r="B275">
        <v>2269340566.7695508</v>
      </c>
      <c r="C275">
        <v>1630.4232186860008</v>
      </c>
      <c r="D275">
        <f t="shared" si="19"/>
        <v>1.6304232186860008</v>
      </c>
    </row>
    <row r="276" spans="2:4" x14ac:dyDescent="0.4">
      <c r="B276">
        <v>2257845321.1663423</v>
      </c>
      <c r="C276">
        <v>1627.6656113649426</v>
      </c>
      <c r="D276">
        <f t="shared" si="19"/>
        <v>1.6276656113649426</v>
      </c>
    </row>
    <row r="277" spans="2:4" x14ac:dyDescent="0.4">
      <c r="B277">
        <v>2620030466.161828</v>
      </c>
      <c r="C277">
        <v>1710.4192395563832</v>
      </c>
      <c r="D277">
        <f t="shared" si="19"/>
        <v>1.7104192395563833</v>
      </c>
    </row>
    <row r="278" spans="2:4" x14ac:dyDescent="0.4">
      <c r="B278">
        <v>2208258065.2869959</v>
      </c>
      <c r="C278">
        <v>1615.661592281916</v>
      </c>
      <c r="D278">
        <f t="shared" si="19"/>
        <v>1.615661592281916</v>
      </c>
    </row>
    <row r="279" spans="2:4" x14ac:dyDescent="0.4">
      <c r="B279">
        <v>2560105536.3906827</v>
      </c>
      <c r="C279">
        <v>1697.2783915945365</v>
      </c>
      <c r="D279">
        <f t="shared" si="19"/>
        <v>1.6972783915945366</v>
      </c>
    </row>
    <row r="280" spans="2:4" x14ac:dyDescent="0.4">
      <c r="B280">
        <v>2144148724.0303655</v>
      </c>
      <c r="C280">
        <v>1599.8727005287337</v>
      </c>
      <c r="D280">
        <f t="shared" si="19"/>
        <v>1.5998727005287339</v>
      </c>
    </row>
    <row r="281" spans="2:4" x14ac:dyDescent="0.4">
      <c r="B281">
        <v>2031723287.3645954</v>
      </c>
      <c r="C281">
        <v>1571.4068623528779</v>
      </c>
      <c r="D281">
        <f t="shared" si="19"/>
        <v>1.5714068623528779</v>
      </c>
    </row>
    <row r="282" spans="2:4" x14ac:dyDescent="0.4">
      <c r="B282">
        <v>2526719718.1065083</v>
      </c>
      <c r="C282">
        <v>1689.8681310377622</v>
      </c>
      <c r="D282">
        <f t="shared" si="19"/>
        <v>1.6898681310377621</v>
      </c>
    </row>
    <row r="283" spans="2:4" x14ac:dyDescent="0.4">
      <c r="B283">
        <v>1790530446.949121</v>
      </c>
      <c r="C283">
        <v>1506.5875099264285</v>
      </c>
      <c r="D283">
        <f t="shared" si="19"/>
        <v>1.5065875099264285</v>
      </c>
    </row>
    <row r="284" spans="2:4" x14ac:dyDescent="0.4">
      <c r="B284">
        <v>2651319745.7996259</v>
      </c>
      <c r="C284">
        <v>1717.2011130810479</v>
      </c>
      <c r="D284">
        <f t="shared" si="19"/>
        <v>1.7172011130810478</v>
      </c>
    </row>
    <row r="285" spans="2:4" x14ac:dyDescent="0.4">
      <c r="B285">
        <v>3295409822.4532967</v>
      </c>
      <c r="C285">
        <v>1846.3056690190504</v>
      </c>
      <c r="D285">
        <f t="shared" si="19"/>
        <v>1.8463056690190505</v>
      </c>
    </row>
    <row r="286" spans="2:4" x14ac:dyDescent="0.4">
      <c r="B286">
        <v>1874706921.609215</v>
      </c>
      <c r="C286">
        <v>1529.8361538803711</v>
      </c>
      <c r="D286">
        <f t="shared" si="19"/>
        <v>1.5298361538803711</v>
      </c>
    </row>
    <row r="287" spans="2:4" x14ac:dyDescent="0.4">
      <c r="B287">
        <v>2164250036.9072208</v>
      </c>
      <c r="C287">
        <v>1604.8567397067761</v>
      </c>
      <c r="D287">
        <f t="shared" si="19"/>
        <v>1.6048567397067761</v>
      </c>
    </row>
    <row r="288" spans="2:4" x14ac:dyDescent="0.4">
      <c r="B288">
        <v>1943490333.0633113</v>
      </c>
      <c r="C288">
        <v>1548.3218911406541</v>
      </c>
      <c r="D288">
        <f t="shared" si="19"/>
        <v>1.5483218911406542</v>
      </c>
    </row>
    <row r="289" spans="2:4" x14ac:dyDescent="0.4">
      <c r="B289">
        <v>2352012942.5123444</v>
      </c>
      <c r="C289">
        <v>1649.9863888933444</v>
      </c>
      <c r="D289">
        <f t="shared" si="19"/>
        <v>1.6499863888933444</v>
      </c>
    </row>
    <row r="290" spans="2:4" x14ac:dyDescent="0.4">
      <c r="B290">
        <v>1782099669.0754833</v>
      </c>
      <c r="C290">
        <v>1504.2191815059537</v>
      </c>
      <c r="D290">
        <f t="shared" si="19"/>
        <v>1.5042191815059538</v>
      </c>
    </row>
    <row r="291" spans="2:4" x14ac:dyDescent="0.4">
      <c r="B291">
        <v>4582662298.2322445</v>
      </c>
      <c r="C291">
        <v>2060.8184989657625</v>
      </c>
      <c r="D291">
        <f t="shared" si="19"/>
        <v>2.0608184989657627</v>
      </c>
    </row>
    <row r="292" spans="2:4" x14ac:dyDescent="0.4">
      <c r="B292">
        <v>2425389146.6723161</v>
      </c>
      <c r="C292">
        <v>1666.9693032790722</v>
      </c>
      <c r="D292">
        <f t="shared" si="19"/>
        <v>1.6669693032790722</v>
      </c>
    </row>
    <row r="293" spans="2:4" x14ac:dyDescent="0.4">
      <c r="B293">
        <v>1300597521.2624614</v>
      </c>
      <c r="C293">
        <v>1354.2996510197875</v>
      </c>
      <c r="D293">
        <f t="shared" si="19"/>
        <v>1.3542996510197876</v>
      </c>
    </row>
    <row r="294" spans="2:4" x14ac:dyDescent="0.4">
      <c r="B294">
        <v>3346205166.3475709</v>
      </c>
      <c r="C294">
        <v>1855.7436409228701</v>
      </c>
      <c r="D294">
        <f t="shared" si="19"/>
        <v>1.85574364092287</v>
      </c>
    </row>
    <row r="295" spans="2:4" x14ac:dyDescent="0.4">
      <c r="B295">
        <v>2676748881.8503714</v>
      </c>
      <c r="C295">
        <v>1722.673617222456</v>
      </c>
      <c r="D295">
        <f t="shared" si="19"/>
        <v>1.7226736172224559</v>
      </c>
    </row>
    <row r="296" spans="2:4" x14ac:dyDescent="0.4">
      <c r="B296">
        <v>2812355884.4581175</v>
      </c>
      <c r="C296">
        <v>1751.2865737831742</v>
      </c>
      <c r="D296">
        <f t="shared" si="19"/>
        <v>1.7512865737831742</v>
      </c>
    </row>
    <row r="297" spans="2:4" x14ac:dyDescent="0.4">
      <c r="B297">
        <v>2875358769.1115017</v>
      </c>
      <c r="C297">
        <v>1764.267658115064</v>
      </c>
      <c r="D297">
        <f t="shared" si="19"/>
        <v>1.764267658115064</v>
      </c>
    </row>
    <row r="298" spans="2:4" x14ac:dyDescent="0.4">
      <c r="B298">
        <v>2861142581.8400202</v>
      </c>
      <c r="C298">
        <v>1761.3552553730758</v>
      </c>
      <c r="D298">
        <f t="shared" si="19"/>
        <v>1.7613552553730758</v>
      </c>
    </row>
    <row r="299" spans="2:4" x14ac:dyDescent="0.4">
      <c r="B299">
        <v>3131972702.0651517</v>
      </c>
      <c r="C299">
        <v>1815.2639459046243</v>
      </c>
      <c r="D299">
        <f t="shared" si="19"/>
        <v>1.8152639459046243</v>
      </c>
    </row>
    <row r="300" spans="2:4" x14ac:dyDescent="0.4">
      <c r="B300">
        <v>1807093196.7101154</v>
      </c>
      <c r="C300">
        <v>1511.2186671742224</v>
      </c>
      <c r="D300">
        <f t="shared" si="19"/>
        <v>1.5112186671742225</v>
      </c>
    </row>
    <row r="301" spans="2:4" x14ac:dyDescent="0.4">
      <c r="B301">
        <v>2312574687.036623</v>
      </c>
      <c r="C301">
        <v>1640.7121030741957</v>
      </c>
      <c r="D301">
        <f t="shared" si="19"/>
        <v>1.6407121030741958</v>
      </c>
    </row>
    <row r="302" spans="2:4" x14ac:dyDescent="0.4">
      <c r="B302">
        <v>1185120448.3978517</v>
      </c>
      <c r="C302">
        <v>1312.9694560607575</v>
      </c>
      <c r="D302">
        <f t="shared" si="19"/>
        <v>1.3129694560607574</v>
      </c>
    </row>
    <row r="303" spans="2:4" x14ac:dyDescent="0.4">
      <c r="B303">
        <v>1855719029.4372933</v>
      </c>
      <c r="C303">
        <v>1524.653656479215</v>
      </c>
      <c r="D303">
        <f t="shared" si="19"/>
        <v>1.524653656479215</v>
      </c>
    </row>
    <row r="304" spans="2:4" x14ac:dyDescent="0.4">
      <c r="B304">
        <v>2624246327.6352501</v>
      </c>
      <c r="C304">
        <v>1711.336153369414</v>
      </c>
      <c r="D304">
        <f t="shared" si="19"/>
        <v>1.711336153369414</v>
      </c>
    </row>
    <row r="305" spans="2:4" x14ac:dyDescent="0.4">
      <c r="B305">
        <v>2834353950.1763172</v>
      </c>
      <c r="C305">
        <v>1755.840869953302</v>
      </c>
      <c r="D305">
        <f t="shared" si="19"/>
        <v>1.7558408699533021</v>
      </c>
    </row>
    <row r="306" spans="2:4" x14ac:dyDescent="0.4">
      <c r="B306">
        <v>2137163849.0527587</v>
      </c>
      <c r="C306">
        <v>1598.1335382981979</v>
      </c>
      <c r="D306">
        <f t="shared" si="19"/>
        <v>1.5981335382981978</v>
      </c>
    </row>
    <row r="307" spans="2:4" x14ac:dyDescent="0.4">
      <c r="B307">
        <v>1791036715.2755032</v>
      </c>
      <c r="C307">
        <v>1506.7294912523842</v>
      </c>
      <c r="D307">
        <f t="shared" si="19"/>
        <v>1.5067294912523841</v>
      </c>
    </row>
    <row r="308" spans="2:4" x14ac:dyDescent="0.4">
      <c r="B308">
        <v>2093280934.9912271</v>
      </c>
      <c r="C308">
        <v>1587.1195157512902</v>
      </c>
      <c r="D308">
        <f t="shared" si="19"/>
        <v>1.5871195157512903</v>
      </c>
    </row>
    <row r="309" spans="2:4" x14ac:dyDescent="0.4">
      <c r="B309">
        <v>2092569902.0687375</v>
      </c>
      <c r="C309">
        <v>1586.9397943696983</v>
      </c>
      <c r="D309">
        <f t="shared" si="19"/>
        <v>1.5869397943696983</v>
      </c>
    </row>
    <row r="310" spans="2:4" x14ac:dyDescent="0.4">
      <c r="B310">
        <v>3009370353.067028</v>
      </c>
      <c r="C310">
        <v>1791.2615564352675</v>
      </c>
      <c r="D310">
        <f t="shared" si="19"/>
        <v>1.7912615564352676</v>
      </c>
    </row>
    <row r="311" spans="2:4" x14ac:dyDescent="0.4">
      <c r="B311">
        <v>3309896340.3185096</v>
      </c>
      <c r="C311">
        <v>1849.0071482095761</v>
      </c>
      <c r="D311">
        <f t="shared" si="19"/>
        <v>1.8490071482095762</v>
      </c>
    </row>
    <row r="312" spans="2:4" x14ac:dyDescent="0.4">
      <c r="B312">
        <v>2386099757.5278964</v>
      </c>
      <c r="C312">
        <v>1657.9190614921233</v>
      </c>
      <c r="D312">
        <f t="shared" si="19"/>
        <v>1.6579190614921233</v>
      </c>
    </row>
  </sheetData>
  <mergeCells count="4">
    <mergeCell ref="H3:I3"/>
    <mergeCell ref="L3:M3"/>
    <mergeCell ref="F2:I2"/>
    <mergeCell ref="K2:M2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2024-01-10T05:21:01Z</dcterms:created>
  <dcterms:modified xsi:type="dcterms:W3CDTF">2025-07-11T12:09:03Z</dcterms:modified>
</cp:coreProperties>
</file>